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JN 2026\JAVNA NAROČILA\JN 011 ABD\"/>
    </mc:Choice>
  </mc:AlternateContent>
  <xr:revisionPtr revIDLastSave="0" documentId="13_ncr:1_{5182D906-73C0-4D1B-AF09-F74018FAE4AD}" xr6:coauthVersionLast="47" xr6:coauthVersionMax="47" xr10:uidLastSave="{00000000-0000-0000-0000-000000000000}"/>
  <bookViews>
    <workbookView xWindow="-120" yWindow="-120" windowWidth="38640" windowHeight="21120" activeTab="1" xr2:uid="{00000000-000D-0000-FFFF-FFFF00000000}"/>
  </bookViews>
  <sheets>
    <sheet name="Potrošni material ABD" sheetId="1" r:id="rId1"/>
    <sheet name="Potr. mat. ABD - vezan na ap." sheetId="3" r:id="rId2"/>
    <sheet name="Bater end. linerani spenjalnik" sheetId="2" r:id="rId3"/>
  </sheets>
  <externalReferences>
    <externalReference r:id="rId4"/>
  </externalReferenc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 l="1"/>
  <c r="B46" i="1"/>
  <c r="C46" i="1"/>
</calcChain>
</file>

<file path=xl/sharedStrings.xml><?xml version="1.0" encoding="utf-8"?>
<sst xmlns="http://schemas.openxmlformats.org/spreadsheetml/2006/main" count="510" uniqueCount="258">
  <si>
    <t>Signia ohišje</t>
  </si>
  <si>
    <t xml:space="preserve">Signia adapter </t>
  </si>
  <si>
    <t>Laparoskopska kljukica</t>
  </si>
  <si>
    <t>Ultrazvočni pretvornik</t>
  </si>
  <si>
    <t>Ključ</t>
  </si>
  <si>
    <t xml:space="preserve"> Ključ za instrumente a90222a, maj-1117,momentni za 5m 82041100/jp</t>
  </si>
  <si>
    <t xml:space="preserve">Polnila </t>
  </si>
  <si>
    <t>HARMONIČNE ŠKARJE</t>
  </si>
  <si>
    <t>Laparoskopske škarje dolžine 36 cm, ukrivljene, monopolarne, rotirajoče. Rezanje in prepariranje možno s konico.</t>
  </si>
  <si>
    <t>Škarje dolžine 23 cm, ukrivljene, monopolarne, rotirajoče. Rezanje in prepariranje možno s konico.</t>
  </si>
  <si>
    <t>Linearni stapler dolžine 100 mm s polnilom z nožem . Na vsaki strani noža tri vrstice Titan ploščatih sponk višine 3,8 mm. Možnost sprožitve inštrumenta z obeh strani . Gumirane oprijemalne površine na ištrumentu, ki onemogočajo drsenje. Varnostni mehanizem , ki onemogoča sprožitev oz. zapiranje inštrumenta s praznim polnilom . Možnost uporabe tudi polnil s višino odprtih sponk 4,8mm.</t>
  </si>
  <si>
    <t xml:space="preserve">Polnilo z nožem dolžine 100mm za linearni stapler z rezilom s titan ploščatimi sponkami višine 3,8mm za debelo tkivo . Varnostni mehanizem , ki onemogoča sprožitev oz. zapiranje inštrumenta s praznim polnilom .Varovalo noža za preprečevanje ureznin pri manipulaciji . Kompatibilno z enkratnim GIA60 inštrumentom </t>
  </si>
  <si>
    <t>LINEARNI SPENJALNIKI Z NOŽEM</t>
  </si>
  <si>
    <t>Linearni spenjalnik z rezilom dolžine  60mm</t>
  </si>
  <si>
    <t>Linearni spenjalnik z rezilom dolžine  80mm</t>
  </si>
  <si>
    <t>Linearni spenjalnik z rezilom dolžine  100mm</t>
  </si>
  <si>
    <t>SKLOP 8</t>
  </si>
  <si>
    <t>Intraluminarni spenjalnik</t>
  </si>
  <si>
    <t>SKLOP 9</t>
  </si>
  <si>
    <t>SKLOP 11</t>
  </si>
  <si>
    <t>SKLOP 12</t>
  </si>
  <si>
    <t>Endoskopski artikulacijski spenjalnik z nožem, dožina 34 cm, varnostni mehanizem pred proženjem nenapolnjenega spenjalnik, dolžina čeljusti 45 mm.</t>
  </si>
  <si>
    <t>Polnilo za endoskopski spenjalnik z nožem, sponke iz titana s primesmi aluminija in vanadija, vse 4 vrste sponk zapira na isto višino – 2,0 mm.</t>
  </si>
  <si>
    <t>Polnilo za endoskopski spenjalnik z nožem, sponke iz titana s primesmi aluminija in vanadija, vseh 6 vrst sponk zapira na isto višino – 1,5 mm.</t>
  </si>
  <si>
    <t>Vaskularno polnilo za endoskopski spenjalnik z nožem, sponke iz titana s primesmi aluminija in vanadija, vseh 6 vrst sponk zapira na isto višino – 1,0 mm.</t>
  </si>
  <si>
    <t>Endoskopski linearni spenjalnik</t>
  </si>
  <si>
    <t>Polnilo dolžine 45mm (2.5mm)</t>
  </si>
  <si>
    <t>Polnilo dolžine 45mm (3,5mm)</t>
  </si>
  <si>
    <t>Polnilo dolžine 45mm (4,1mm)</t>
  </si>
  <si>
    <t>Baterijski spenjalnik</t>
  </si>
  <si>
    <t>Spenjalnik  cirkularni, ukrivljen 28 mm, z  tremi vrstami sponk, za srednje debelo in debelo tkivo, višine odprtih sponk s Tri staple tehnologijo od noža navzven: 3mm-3.5mm-4mm,  vijolične  barve. Skupno število sponk je 39. Glavica se po sprožitvi zvrne na os inštrumenta, pri odpiranju se sliši zvočni signal  kdaj je glavica prešla v vertikani položaj. Dolžina inštrumenta 22cm.</t>
  </si>
  <si>
    <t>Spenjalnik  cirkularni, ukrivljen 31 mm, z  tremi vrstami sponk, za srednje debelo in debelo tkivo, višine odprtih sponk s Tri staple tehnologijo od noža navzven: 3mm-3.5mm-4mm,  vijolične  barve. Skupno število sponk je 45. Glavica se po sprožitvi zvrne na os inštrumenta, pri odpiranju se sliši zvočni signal  kdaj je glavica prešla v vertikani položaj. Dolžina inštrumenta 22cm.</t>
  </si>
  <si>
    <t>Spenjalnik  cirkularni, ukrivljen 28 mm, z  tremi vrstami sponk, za debelo tkivo in extra debelo tkivo, višine odprtih sponk s Tri staple tehnologijo od noža navzven: 4mm-4.5mm-5mm,  črne  barve. Skupno število sponk je 39. Glavica se po sprožitvi zvrne na os inštrumenta, pri odpiranju se sliši zvočni signal  kdaj je glavica prešla v vertikani položaj. Dolžina inštrumentra 22cm</t>
  </si>
  <si>
    <t>Spenjalnik  cirkularni, ukrivljen 31 mm, z  tremi vrstami sponk, za debelo tkivo in extra debelo tkivo, višine odprtih sponk s Tri staple tehnologijo od noža navzven: 4mm-4.5mm-5mm,  črne  barve. Skupno število sponk je 45. Glavica se po sprožitvi zvrne na os inštrumenta, pri odpiranju se sliši zvočni signal  kdaj je glavica prešla v vertikani položaj. Dolžina inštrumentra 22cm</t>
  </si>
  <si>
    <t>Linearni spenjalnik dolžine 60 mm s polnilom z nožem. Na vsaki strani noža so tri vrste titan ploščatih sponk višine 3mm-3.5mm-4mm. Možnost sprožitve inštrumenta z obeh strani . Gumirane oprijemalne površine na inštrumentu, ki onemogočajo drsenje.Varnostni mehanizem , ki onemogoča sprožitev oz. zapiranje  inštrumenta s praznim polnilom.</t>
  </si>
  <si>
    <t>Linearni spenjalnik dolžine 80 mm s polnilom z nožem. Na vsaki strani noža so tri vrste titan ploščatih sponk višine 3mm-3.5mm-4mm. Možnost sprožitve inštrumenta z obeh strani . Gumirane oprijemalne površine na inštrumentu, ki onemogočajo drsenje.Varnostni mehanizem , ki onemogoča sprožitev oz. zapiranje  inštrumenta s praznim polnilom.</t>
  </si>
  <si>
    <t xml:space="preserve">Polnilo z nožem dolžine 60mm. Polnilo z tremi vrstami ploščatih sponk za srednje debelo tkivo. Višine odprtih sponk s tri staple tehnologijo od noža navzven je 3mm-3.5mm-4mm, vijolične barve. Varnostni mehanizem , ki onemogoča sprožitev oz. zapiranje  inštrumenta s praznim polnilom. Varovalo noža za preprečevanje ureznin pri manipulaciji . Kompatibilno z enkratnim GIA60MTS inštrumentom  </t>
  </si>
  <si>
    <t xml:space="preserve">Polnilo z nožem dolžine 80mm. Polnilo z tremi vrstami ploščatih sponk za srednje debelo tkivo. Višine odprtih sponk s tri staple tehnologijo od noža navzven je 3mm-3.5mm-4mm, vijolične barve. Varnostni mehanizem , ki onemogoča sprožitev oz. zapiranje  inštrumenta s praznim polnilom. Varovalo noža za preprečevanje ureznin pri manipulaciji . Kompatibilno z enkratnim GIA80MTS inštrumentom  </t>
  </si>
  <si>
    <t>SKLOP 14</t>
  </si>
  <si>
    <t>GELPOINT Path</t>
  </si>
  <si>
    <t>SKLOP 15</t>
  </si>
  <si>
    <t>SKLOP 16</t>
  </si>
  <si>
    <t>Endoskopska vrečka za ekstrakcijo tkiv pri laparoskopskih posegih, premer 10mm, volumen min. 225ml, elastična in čvrsta, na spodnjem delu dodatno ojačana, možnost ponovnega odpiranja vrečke z drsnikom za dodajanje tkiva v trebuhu</t>
  </si>
  <si>
    <t>Endoskopska vrečka</t>
  </si>
  <si>
    <t>Endoskopska vrečka za ekstrakcijo večjih tkiv pri laparoskopskih posegih, premer 12mm, volumen min. 1600ml, elastična in čvrsta, na spodnjem delu dodatno ojačana, možnost ponovnega odpiranja vrečke z drsnikom za dodajanje tkiva v trebuhu</t>
  </si>
  <si>
    <t>Protack 5mm lap. inštrument za fiksacijo mrežic. Vsebuje 30 titanium sponk v obliki vzmeti . Debelina žice 0,64mm, višina  vzmeti 3,81 mm in širina 3,96mm.</t>
  </si>
  <si>
    <t>SKLOP 17</t>
  </si>
  <si>
    <t>Troakar</t>
  </si>
  <si>
    <t>Kanula</t>
  </si>
  <si>
    <t>SKLOP 18</t>
  </si>
  <si>
    <t>HAL-RAR</t>
  </si>
  <si>
    <t>Zvočnik</t>
  </si>
  <si>
    <t>Kovinski inštrument kot pomagalo za vozlanje kirurške nitke</t>
  </si>
  <si>
    <t>SKLOP 19</t>
  </si>
  <si>
    <t>SKLOP 20</t>
  </si>
  <si>
    <t>Sonda</t>
  </si>
  <si>
    <t xml:space="preserve">Troakar  prozoren velikost 12 mm, dolg 150mm .Možnost aktivacije noža na konici.  Vsebuje univerzalni reduktor od 5-12mm s prilagodljivo membrano in dvema pahljačastima zaklopkama za preprečevanje izgube plina . Na reduktorju je tristopenjski ventil za plin in stranski fiksacijski odprtini.Rebrast </t>
  </si>
  <si>
    <t xml:space="preserve">Igla </t>
  </si>
  <si>
    <t xml:space="preserve">Št. postavke </t>
  </si>
  <si>
    <t>Naziv postavke</t>
  </si>
  <si>
    <t>Strokovno tehnične zahteve</t>
  </si>
  <si>
    <t>Ultrazvočni    kabel</t>
  </si>
  <si>
    <t>Ultrazvočne škarje</t>
  </si>
  <si>
    <t xml:space="preserve"> Harmonic ročnik 20 cm</t>
  </si>
  <si>
    <t xml:space="preserve"> Harmonic ročnik 36 cm</t>
  </si>
  <si>
    <t>Laparoskopske škarje</t>
  </si>
  <si>
    <t>Spenjalnik cirkularni ukrivljeni 25 mm uporaben pri laparoskopskih posegih, z ploščatimi sponkami, glavico, ki se po sprožitvi zvrne na os inštrumenta, glavica je debeline največ 5mm, pri odpiranju se sliši zvočni signal , kdaj je glavica prešla v vertikani položaj, kompatibilen z glavico za transoralno uvajanje</t>
  </si>
  <si>
    <t>Aplikator  Protac</t>
  </si>
  <si>
    <t>Kanula premera 12mm, dolžina 100mm, napredna intra&amp;extra korporalna atraumatska stabilnost v steni z napihljivim balonom in zadrževalnim diskom, možnost odstranitve vseh membran za lažjo odstranitev tkiva in hitrejšo desuflacijo trebuha.</t>
  </si>
  <si>
    <t>Pusher</t>
  </si>
  <si>
    <t xml:space="preserve">ZAŠČITA ZA RANE </t>
  </si>
  <si>
    <t xml:space="preserve">Zaščita za rane </t>
  </si>
  <si>
    <t>Zaščita za rane premer 2,5cm do 6 cm</t>
  </si>
  <si>
    <t>Polnilo</t>
  </si>
  <si>
    <t>Ukrivljen spenjalnik</t>
  </si>
  <si>
    <t xml:space="preserve">Cirkularni spenjalnik 29mm, z možnostjo prilagajanju debelini tkiva, dolžina odprte sponke 5,2mm, 3D sponka, zapiranje sponke na višino  1,5 - 2,2 mm                    </t>
  </si>
  <si>
    <t>Fleksibilen uvajalni kanal 4x5,5 cm z vodilom in želatinasto kapo/pokrovom za maksimalno fleksibilnost rokovanja z inštrumenti pri transanalni kirurgiji rektuma in nizke sigme z vzdrževanjem pneumoperitoneja; dodani štirje specialni 10mm porti z vodilom za enostavno izmenjavo inštrumentov in odstranjevanje večjih tkiv; ter insuflacijsko vrečko za stabilizacijo/preprečevanje pulziranja pneumoperitoneja; omogoča transanalno kirurgijo z  običajnim insuflatorjem.</t>
  </si>
  <si>
    <t>Trokar z nožem; kanula premera 5mm, dolžina 100mm, napredna intra&amp;extra korporalna atraumatska stabilnost v steni z napihljivim balonom in zadrževalnim diskom, možnost odstranitve vseh membran za lažjo odstranitev tkiva in hitrejšo desuflacijo trebuha.</t>
  </si>
  <si>
    <t>Trokar z nožem; kanula premera 12mm, dolžina 100mm, napredna intra&amp;extra korporalna atraumatska stabilnost v steni z napihljivim balonom in zadrževalnim diskom, možnost odstranitve vseh membran za lažjo odstranitev tkiva in hitrejšo desuflacijo trebuha.</t>
  </si>
  <si>
    <t>Kanula premera 5mm, dolžina 100mm, napredna intra&amp;extra korporalna atraumatska stabilnost v steni z napihljivim balonom in zadrževalnim diskom, možnost odstranitve vseh membran za lažjo odstranitev tkiva in hitrejšo desuflacijo trebuha.</t>
  </si>
  <si>
    <t>Posege z uporabo ultrazvočne in visokofrekvenčne (elektrokirugija) tehnologije, priklop za visokofrekvenčni električni kabel  za večkratno uporabo,  s sterilizacijskimi postopki naročnika )avtoklav in plazma sterilizacija) za najmanj 100 ciklov ob odsotnosti mehanske poškodbe zaradi strojeloma, kompatibilnost z obstoječim  ultrazvočnim generatorjem, sonosurg.</t>
  </si>
  <si>
    <t>Dolžina: najmanj 330 mm, premer: največ 5 mm. za večkratni uporabo, zagotovljena kompatibilnost s sterilizacijskimi postopki naročnika (avtoklav in plazma sterilizacija) za najmanj 150 ciklov, ob odsotnosti mehanske poškodbe zaradi strojeloma. Kompatibilnost z obstoječim ultrazvočnim  generatorjem.</t>
  </si>
  <si>
    <t>Prenos doppler signala deluje preko bluetooth. Priložen kabel za električno napajanje aparata</t>
  </si>
  <si>
    <t>RAR Flexi probe (sonda). Vsebuje ultrazvočni senzor  z Bluetooth oddajnikom – Doppler  ultrazvočna tehnologija.  Sestavljen iz dveh enot: prozorna sonda  ( asimetrični design) in bel pokrov. Velikost odprtine 25mm premera</t>
  </si>
  <si>
    <t>Signia ohišje - prozorno sterilno ohišje za enkratno uporabo, ki prekriva in zapečati nesterilni Signia ročaj  za večkratno uporabo.</t>
  </si>
  <si>
    <t xml:space="preserve">Polnilo za endoskopski linearni spenjalnik z nožem, dolžine 60 mm, belo,  z žepki, ki preprečujejo polzenje tkiva iz čeljusti, asimetrična oblika sponke, vseh 6 vrstic zapira na isto višino sponke 1,0 mm          </t>
  </si>
  <si>
    <t xml:space="preserve">Polnilo za endoskopski linearni spenjalnik z nožem, dolžine 60 mm, modro,  z žepki, ki preprečujejo polzenje tkiva iz čeljusti, asimetrična oblika sponke, vseh 6 vrstic zapira na isto višino sponke 1,5 mm             </t>
  </si>
  <si>
    <t xml:space="preserve">Polnilo za endoskopski linearni spenjalnik z nožem, dolžine 60 mm, zlato, z žepki, ki preprečujejo polzenje tkiva iz čeljusti, asimetrična oblika sponke, vseh 6 vrstic zapira na isto višino sponke 1,8 mm                </t>
  </si>
  <si>
    <t>Baterijski endoskopski spenjalnik, ojačana konica za debelejše tkivo, artikulirajoči, 34cm, spenjalna linija 45mm, enoročna uporaba, polnila s 6 vrstično spenjalno linijo, vseh 6 vrstic zapira na isto višino zaprte sponke</t>
  </si>
  <si>
    <t xml:space="preserve">Polnilo za endoskopski linearni spenjalnik z nožem, dolžine 45mm, belo, za vaskularno tkivo, z žepki, ki preprečujejo polzenje tkiva iz čeljusti, asimetrična oblika sponke, vseh 6 vrstic zapira na isto višino sponke 1,0 mm           </t>
  </si>
  <si>
    <t>Polnilo za endoskopski linearni spenjalnik z nožem, dolžine 45mm, modro, za srednje debelo tkivo, z žepki, ki preprečujejo polzenje tkiva iz čeljusti, asimetrična oblika sponke,  vseh 6 vrstic zapira na isto višino sponke 1,5 mm</t>
  </si>
  <si>
    <t>Polnilo za endoskopski spenjalnik z nožem, z žepki, ki preprečujejo polzenje tkiva iz čeljusti in omogočajo optimalno formacijo sponk, asimetrična oblika sponke,4,1 mm vseh 6 vrstic zapira na isto višino zaprte sponke – 2,0 mm, dolžina 45mm.</t>
  </si>
  <si>
    <t xml:space="preserve">Polnilo za endoskopski linearni spenjalnik z nožem, dolžine 45mm, zlato, za srednje/debelo tkivo, z žepki, ki preprečujejo polzenje tkiva iz čeljusti, asimetrična oblika sponke vseh 6 vrstic zapira na isto višino sponke 1,8 mm                                      </t>
  </si>
  <si>
    <t xml:space="preserve">Polnilo za endoskopski linearni spenjalnik z nožem, dolžine 60 mm, zeleno,  z žepki, ki preprečujejo polzenje tkiva iz čeljusti, asimetrična oblika sponke, vseh 6 vrstic  zapira na isto višino sponke 2,0 mm        </t>
  </si>
  <si>
    <t>Baterijski endoskopski spenjalnik, ojačana konica za debelejše tkivo, artikulirajoči, 34cm, spenjalna linija 60mm, enoročna uporaba, polnila s 6 vrstično spenjalno linijo, vseh 6 vrstic zapira na isto višino zaprte sponke</t>
  </si>
  <si>
    <t>1.</t>
  </si>
  <si>
    <t>2.</t>
  </si>
  <si>
    <t>3.</t>
  </si>
  <si>
    <t>4.</t>
  </si>
  <si>
    <t>5.</t>
  </si>
  <si>
    <t>6.</t>
  </si>
  <si>
    <t>7.</t>
  </si>
  <si>
    <t>8.</t>
  </si>
  <si>
    <t>9.</t>
  </si>
  <si>
    <t>10.</t>
  </si>
  <si>
    <t>Ultrazvočna kljukica, dolžina 32 cm, omogoča rezanje in koagulacijo žil do 2 mm, kompatibilne z obstoječim kablom in generatorjem</t>
  </si>
  <si>
    <t>Ultrazvočne škarje z ukrivljenim rezilom za prekinjanje in lepljenje tkiv s tehnologijo prilagajanju tkiva .Neprekinjena rotacija 360 stopinj, omogočajo koagulacijo žil vključno 7mm.  Harmonic ročnik z integriranim  kablom za pretvornik 300 (enkratna uporaba) Premer 5mm in dolžina 36cm in 20cm</t>
  </si>
  <si>
    <t xml:space="preserve">  Linearni spenjalnik z nožem, ukrivljena glava za lažji dostop, spenjalna linija 40 mm, vključeno zeleno polnilo s sponkami za debelo tkivo, vse 4 vrste zapira na isto višino zaprte sponke, možnost sredinskega zaklepanja, 3D oblika sponke, z žepki, ki preprečujejo polzenje tkiva iz čeljusti.</t>
  </si>
  <si>
    <t>SKLOP 10</t>
  </si>
  <si>
    <t>SKLOP 13</t>
  </si>
  <si>
    <t>Polnilo, ki artikulira, dolžine 45 mm z nožem in tremi vrstami ploščatih titan sponk za srednje debelo tkivo različnih višin na vsaki strani noža. Višina odprtih sponk od noža navzven: 3.0mm-3.5mm-4.0mm,  polnilo vijolične barve. Kompatibilno z univerzalnim ročajem in baterijskim spenjalnikom Signia.</t>
  </si>
  <si>
    <t>Polnilo, ki artikulira, dolžine 60 mm z nožem in tremi vrstami ploščatih titan sponk za srednje debelo tkivo različnih višin na vsaki strani noža. Višina odprtih sponk od noža navzven: 3.0mm-3.5mm-4.0mm,  polnilo vijolične barve. Kompatibilno z univerzalnim ročajem in baterijskim spenjalnikom Signia.</t>
  </si>
  <si>
    <t xml:space="preserve">Optični trokar prozoren velikost 12 mm, fiksacijska protidrsna kanila dolžine 100 mm .  Vsebuje univerzalni reduktor od 5-12mm s prilagodljivo membrano in dvema pahljačastima zaklopkama za preprečevanje izgube plina . Na reduktorju je tristopenjski ventil za plin in stranski fiksacijski odprtini </t>
  </si>
  <si>
    <t>Colorectal kit, retraktor sistem obroč 14,1cm  (1), ostre kljukice 5 mm (8)</t>
  </si>
  <si>
    <t>APLIKATOR</t>
  </si>
  <si>
    <t>Inštrument za endoskopsko fiksacijo mrežic pri venralnih in ingvinalnih herniah in lepljenje peritoneja, premer 5mm , dolžina 32cm, modificirano n-butil-cianoakrilatno lepilo za varno intrakorporalno vgradnjo, kontrolirano apliciranje po kapljicah (vsaj 45 kapljic, 12,5 mg lepila na kapljico) z indikatorjem preostale količine lepila in fiksacijo mrežice v 10 sekundah</t>
  </si>
  <si>
    <t>Endoskopski aplikator lepila za fiksacijo mrežice</t>
  </si>
  <si>
    <t>Cev za sukcijo</t>
  </si>
  <si>
    <t>Cev za insuflacijo</t>
  </si>
  <si>
    <t>Laparoskopske škarje za enkratno uporabo, dolžina 35cm z možnostjo nastavitve velikosti ročaja, (palični premer 23 oz.26 mm) in  ukrivljeno ter topo konico rezalne površine  za lažjo disekcijo 16mm. Možnost priključka na elektro kirurški nož. Rotirajoč nastavek  za  priključek.</t>
  </si>
  <si>
    <t>Troakar - komplet</t>
  </si>
  <si>
    <t>Igla</t>
  </si>
  <si>
    <t>Insuflacijska igla za doseganje pneumoperitoneja, dolžine 150mm, sterilna za enkratno uporabo.</t>
  </si>
  <si>
    <t>M-L</t>
  </si>
  <si>
    <t>S-M</t>
  </si>
  <si>
    <t>ZAKLEPNI KLIPI X-LARGE</t>
  </si>
  <si>
    <t>Sestavljen iz treh delov anus-skopske naprave, premer od 34,3mm s flanšo in z režo, iz vrtalnika za uvajanje in iz ventila z okencem, ki se premika.</t>
  </si>
  <si>
    <t>Igla za pnevmoperitonej,zunanji diameter 2mm,dolžina 150 mm. Vzmetni sistem tope in ostre konice. Z ventilom za dovajanje plina.</t>
  </si>
  <si>
    <t>Igla za pnevmoperitonej,zunanji diameter 2mm,dolžina 120 mm. Vzmetni sistem tope in ostre konice. Z ventilom za dovajanje plina.</t>
  </si>
  <si>
    <t>Medicinski potrošni material COB - Abdominalna dejavnost</t>
  </si>
  <si>
    <t>Vodilo-iz nerjavečega jekla z zaobljeno konico. Premer konice je1.5mm ,premer vodila pa 0.8mm. Drenažna cev je iz silikona, dolžine 180mm, zunanji premer je 1.5mm, notranji premer pa 0.3mm. Zapiralna cevčica je iz polipropilena, dolžine 25mm, premera USP2.</t>
  </si>
  <si>
    <t>Obveza za odprt trebuh</t>
  </si>
  <si>
    <t>Set vsebuje zaščitni visceralni sloj s šestimi penastimi poliuretanskimi podaljški, 2 perforirani poliuretanski hidrofobni peni, zaščitne folije, prilepko opremljeno s senzorjem za zagotavljanje stalnega in enakomerno razporajenega negativnega tlaka po celotni površini sistema. Set ščiti viscero, omogoča hitrejše zaprtje fascij, aktivno odstranjuje eksudat in kužnine iz trebušne votline, zmanjšuje edem ter omogoča hitro vizualizacijo in dostop do trebušne votline.</t>
  </si>
  <si>
    <t>Polimer klipi, velikost M/L</t>
  </si>
  <si>
    <t>Polimer klipi, velikost L</t>
  </si>
  <si>
    <t>Polimer klipi, velikost XL</t>
  </si>
  <si>
    <t>HARMONIČNA KLJUKICA</t>
  </si>
  <si>
    <t xml:space="preserve">Cirkularni spenjalnik 33mm, z možnostjo prilagajanju debelini tkiva, dolžina  odprte sponke 5,2mm, 3D sponka, zapiranje sponke na višino  1,5 - 2,2 mm               </t>
  </si>
  <si>
    <t>Protektor/retraktor kirurške rane z zaščitnim plaščem brez latex-a, fleksibilen notranji obroč za enostavno postavitev, rigiden zunanji obroč za maksimalno atraumatsko retrakcijo rane, lap kapica za vzdrževanje pneumoperitoneja z možnostjo postavitve trokarja; velikost S, dolžina rane 2,5 - 6 cm</t>
  </si>
  <si>
    <t>Protektor/retraktor kirurške rane z zaščitnim plaščem brez latex-a, fleksibilen notranji obroč za enostavno postavitev, rigiden zunanji obroč za maksimalno atraumatsko retrakcijo rane, lap kapica za vzdrževanje pneumoperitoneja z možnostjo postavitve trokarja; velikost M, dolžina rane 5 – 9 cm</t>
  </si>
  <si>
    <t>Baterijski endoskopski linearni spenjalnik, ki zagotavlja večkratno uporabo (vsaj 300), prav tako adapter in baterija. Omogoča namestitev polnil različnih dolžin in različnih debelin sponk. Endoskopski del prehaja skozi troakar  širine 12 mm. Polnila naj imajo 3 vrstice sponk. Materiali baterijskega endoskopskega linearnega spenjalnika z vsemi pripadajočimi deli morajo biti primerni za sterilizacijo</t>
  </si>
  <si>
    <t>Kompatibilna polnila, ki artikulirajo z nožem in tremi vrsticami pliščatih titan sponk. Polnila so  različnih dolžin (60mm in 45mm), ter različnih debelin sponk: 3.0mm-3.5mm-4.0mm; 2.0mm-2,5mm-3.0mm ter  4.0mm-4,5mm-5-0mm</t>
  </si>
  <si>
    <t>SKLOP 7</t>
  </si>
  <si>
    <t>Enota mere</t>
  </si>
  <si>
    <t>Cena na EM v EUR brez DDV</t>
  </si>
  <si>
    <t>Cena v EUR za okvirno količino brez DDV</t>
  </si>
  <si>
    <t>Končna vrednost  v EUR za sklop brez DDV</t>
  </si>
  <si>
    <t>OBR-3A: Specifikacija s ponudbenimi cenami</t>
  </si>
  <si>
    <t>Ponudnik:_____________________________________________________________________________________________</t>
  </si>
  <si>
    <t>UKRIVLJEN SPENJALNIK</t>
  </si>
  <si>
    <t xml:space="preserve">BATERIJSKI ENDOSKOPSKI SPENJALNIK </t>
  </si>
  <si>
    <t xml:space="preserve"> TROAKAR</t>
  </si>
  <si>
    <t xml:space="preserve">INSUFLACIJSKA IGLA </t>
  </si>
  <si>
    <t xml:space="preserve">IGLA ZA PNEVMOPERITONEJ </t>
  </si>
  <si>
    <t>3 - DELNI ANOSKOP</t>
  </si>
  <si>
    <t xml:space="preserve"> SETON DRAIN</t>
  </si>
  <si>
    <t>Okvirna količina na EM za 24 mes.</t>
  </si>
  <si>
    <t>LAPAROSKOPSKI APLIKATOR I</t>
  </si>
  <si>
    <t>ZAŠČITA ZA RANE I</t>
  </si>
  <si>
    <t xml:space="preserve">PVC konekt </t>
  </si>
  <si>
    <t>Konekt za povezavo filtra za CO2 z insuflacijsko cevjo</t>
  </si>
  <si>
    <t>ABD V.A.C.</t>
  </si>
  <si>
    <t>LAPAROSKOPSKE  ŠKARJE</t>
  </si>
  <si>
    <t>SKLOP 2</t>
  </si>
  <si>
    <t>SKLOP 3</t>
  </si>
  <si>
    <t>SKLOP 4</t>
  </si>
  <si>
    <t>SKLOP 5</t>
  </si>
  <si>
    <t>SKLOP 6</t>
  </si>
  <si>
    <t>Medicinski potrošni material COB - Vezan na aparate</t>
  </si>
  <si>
    <t>SKLOP 21</t>
  </si>
  <si>
    <t>SKLOP 23</t>
  </si>
  <si>
    <t>SKLOP 24</t>
  </si>
  <si>
    <t>Baterijski endoskopski linearni spenjalnik</t>
  </si>
  <si>
    <t>ENDOSKOPSKI LINEARNI SPENJALNIK</t>
  </si>
  <si>
    <t>TRILOGY  enota (HAL-haemorrhoidal arteries ligation / RAR- rekto anal repair- rektopeksija). Enota je brezžična , deluje na dve AA bateriji. Svetloba deluje na LED tehnologijo – 3x. Velikost odprtine 25 mm premera. Na prvi ročki so indikatorske lučke za On/Off, Probe (sonda), Battery ; v drugi ročki sta dve AA baterije; na tretji ročki je gumb On/Off in gumb Volume (glasnost). Enota je zasnovana za vsaj 50 uporab.</t>
  </si>
  <si>
    <t xml:space="preserve">Signia adapter; linearni adapter dolžine 16 cm, za večkratno uporabo in sterilizacijo; v avtoklavu (vsaj 50 operacij), ki se poveže na Signija  ročnik </t>
  </si>
  <si>
    <t xml:space="preserve"> Harmonic ročnik s kablom za pretvornik 300. Vsaj 100 uporab.</t>
  </si>
  <si>
    <t xml:space="preserve">Polnilo-stapler linearni z nožem </t>
  </si>
  <si>
    <t>Polnilo-stapler linearni z nožem</t>
  </si>
  <si>
    <r>
      <t xml:space="preserve">Retraktor </t>
    </r>
    <r>
      <rPr>
        <sz val="11"/>
        <rFont val="Calibri"/>
        <family val="2"/>
        <charset val="238"/>
        <scheme val="minor"/>
      </rPr>
      <t>Lone Star</t>
    </r>
  </si>
  <si>
    <t>UZ SISTEM ZA OP HEMOROIDOV</t>
  </si>
  <si>
    <t xml:space="preserve">Sterilna cev za sukcijo z dvojnim filtrom, dolžine 2.7m, za uporabo pri zahtevnejših laparoskopskih posegih, ko je potrebna evakuacija kirurškega dima iz trebušne votline, kompatibilno z insuflatorjem. </t>
  </si>
  <si>
    <t xml:space="preserve">Sterilna insuflacijska cev z gretjem in higienskim filtrom  za enkratno uporabo. Kompatibilna z obstoječim insuflatorjem Richard Wolf. </t>
  </si>
  <si>
    <t>BATERIJSKI ENDOSKOPSKI  LINEARNI SPENJALNIK
KOMPATIBILEN S SIGNIA (COVIDIEN)</t>
  </si>
  <si>
    <t>ULTRAZVOČNI SKALPEL 
KOMPATIBILEN Z OBSTOJEČIM GENERATORJEM SONOSURG 87168977</t>
  </si>
  <si>
    <t>ULTRAZVOČNE ŠKARJE
KOMPATIBILNE Z OBSTOJEČIM GENERATORJEM ETHICON ENDO SURGERY FSW11</t>
  </si>
  <si>
    <t>HARMONIK HD INTEGRIRAN
KOMPATIBILEN Z OBSTOJEČIM GENERATORJEM ETHICON ENDO SURGERY FSW11</t>
  </si>
  <si>
    <t>CEVI ZA OBSTOJEČI VIDEO STOLP 
KOMPATIBILEN Z RICHARD WOLF</t>
  </si>
  <si>
    <t>INTRALUMINARNI SPENJALNIKI</t>
  </si>
  <si>
    <t>INTRALUMINARNI SPENJALNIKI II</t>
  </si>
  <si>
    <t>LAPAROSKOPSKI APLIKATOR</t>
  </si>
  <si>
    <t>TROAKARJI Z BALONOM</t>
  </si>
  <si>
    <t>ENDOSKOPSKA VREČKA</t>
  </si>
  <si>
    <t>GEILPOINT Path</t>
  </si>
  <si>
    <t>RETRAKTOR SISTEM Z ELASTIČNIMI ZANKAMI</t>
  </si>
  <si>
    <t>BATERIJSKI ENDOSKOPSKI  LINEARNI SPENJALNIK II</t>
  </si>
  <si>
    <t>SKLOP 1</t>
  </si>
  <si>
    <t>KOS</t>
  </si>
  <si>
    <t>SARŽER</t>
  </si>
  <si>
    <t>velikost L, dolžina rane 9-14 cm,dolžina plašča25cm</t>
  </si>
  <si>
    <t>velikost XL, dolžina rane 11-17 cm,dolžina plašča 34 cm</t>
  </si>
  <si>
    <t>velikost XXL, dolžina rane 11-17 cm, dolžina zaščitnega plašča je 36 cm</t>
  </si>
  <si>
    <t>Protktor/retraktor kirurške rane pri carskem rezu z zaščitnim plaščem brez latex-a, fleksibilen notranji obroč za enostavno postavitev, rigiden zunanji obroč za maksimalno atraumatsko retrakcijo rane, med operacijo ohranja okroglo obliko; velikost L, dolžina rane 9-14 cm, premer zunanjega obroča je 25 cm, dolžina zaščitnega plašča je 25 cm. Izdelek mora imeti uradno indikacijo za uporabo zaščite za rano pri carskem rezu. Ponudnik naj predloži klinične študije, da izdelek izboljša izid posega (zniža verjetnost okužbe kirurške rane, znižanje izgube krvi in manj poosteparitvne bolečine)</t>
  </si>
  <si>
    <t>Protktor/retraktor kirurške rane pri carskem rezu z zaščitnim plaščem brez latex-a, fleksibilen notranji obroč za enostavno postavitev, rigiden zunanji obroč za maksimalno atraumatsko retrakcijo rane, med operacijo ohranja okroglo obliko; velikost XL, dolžina rane 11-17 cm, premer zunanjega obroča je 23 cm, dolžina zaščitnega plašča je 34 cm. Izdelek mora imeti uradno indikacijo za uporabo zaščite za rano pri carskem rezu. Ponudnik naj predloži klinične študije, da izdelek izboljša izid posega (zniža verjetnost okužbe kirurške rane, znižanje izgube krvi in manj poosteparitvne bolečine)</t>
  </si>
  <si>
    <t>SKLOP 25</t>
  </si>
  <si>
    <t>CEVI</t>
  </si>
  <si>
    <t>Sukcijsko-irigacijski set</t>
  </si>
  <si>
    <t>Set sukcijsko irigacijske cevi -obe cevi s priključnimi konektorji za R.Wolf aspirator, barvno kodirano  modra/irigacija, siva/sukcija;irigacijska cev Y-oblike z dvema vbodnima kanilama, možnost priklopa na dve vrečki;sukcijska cev z z nastavkom za priklop na sukcijsko posodo;</t>
  </si>
  <si>
    <t>SKLOP 26</t>
  </si>
  <si>
    <t>SKLOP 27</t>
  </si>
  <si>
    <t>SET ZA ČRPALKO</t>
  </si>
  <si>
    <t>Proceduralni set za tumescentno  črpalko</t>
  </si>
  <si>
    <t>SKLOP 28</t>
  </si>
  <si>
    <t xml:space="preserve">KOS </t>
  </si>
  <si>
    <t>VAC</t>
  </si>
  <si>
    <t>Set s peno S in prenosnim aparatom ter zbiralnikom 45ml. Set s peno dolžine 13 cm iz poiuretanske pene in prenosnim aparatom.</t>
  </si>
  <si>
    <t>7 dnevni sistem za zdravljenje kirurško zaprtih ran za enkratno uporabo pri pacientih, kjer s pričakujejo postoperativni zapleti oz. motnje celjenja. Zagotavlja neprekinjen negativni tlak (-125 mmHg) na področju kirurške rane. Terapevtska enota za enkratno uporabo s tremi zamenljivimi AA baterijami in 45 ml zbiralnikom.</t>
  </si>
  <si>
    <t>Set s peno M in prenosnim aparatom ter zbiralnikom 45ml. Set s peno dolžine 20 cm iz poiuretanske pene in prenosnim aparatom.</t>
  </si>
  <si>
    <t>Set vključuje terapevtsko enoto, ki zagotavlja kontinuirano dovajanje negativnega tlaka (-125 mmHg), oblogo z indikatorjem pritiska (20cm), tesnilni trak, 45 ml kanister, prenosno torbico za aparat in konektor, ki omogoča združljivost z drugimi terapevtskimi enotami za terapijo z negativnim tlakom, ki jih ponuja.</t>
  </si>
  <si>
    <t>Set s peno M. Set s penami dolžine 20 cm iz poiuretanske pene.</t>
  </si>
  <si>
    <t>Set vključuje oblogo z indikatorjem pritiska (20cm), tesnilni trak, konektor, ki omogoča združljivost z drugimi terapevtskimi enotami za terapijo z negativnim tlakom, ki jih ponuja.</t>
  </si>
  <si>
    <t>Set s peno L in prenosnim aparatom ter zbiralnikom 150ml. Set s peno dolžine 90 cm iz poiuretanske pene in prenosnim aparatom.</t>
  </si>
  <si>
    <t>Set vključuje oblogo (90cm), Sensa T.R.A.C. prilepk, ki omogoča povezavo med oblogo in zbiralnikom aparatov ActiVAC in / ali VAC Ulta, 4x folijo za prekritje obloge in zagotovitev neprodušnosti, ravnilo namenjno meritvi incizije z nalepko za zapis podatkov, 2x hidrokoloidni tesnilni trak (2x24cm) za zagotovitev neprodušnosti okoli obloge</t>
  </si>
  <si>
    <t>Set s peno M. Set s penami dolžine 90 cm iz poiuretanske pene.</t>
  </si>
  <si>
    <t>Set vključuje oblogo (90cm), Sensa T.R.A.C. prilepk, ki omogoča povezavo med oblogo in zbiralnikom aparatov ActiVAC in / ali VAC Ulta, 4x folijo za prekritje obloge in zagotovitev neprodušnosti</t>
  </si>
  <si>
    <t>SET</t>
  </si>
  <si>
    <t>Dopler sonde  Vezano na ročni aparat Dopler DMX Huntlingen-Medicotehna</t>
  </si>
  <si>
    <t>Dopler sonde</t>
  </si>
  <si>
    <t>Sklop 32</t>
  </si>
  <si>
    <t>Sklop 29</t>
  </si>
  <si>
    <t>Sklop  30</t>
  </si>
  <si>
    <t>Sklop 31</t>
  </si>
  <si>
    <t>SKLOP 33</t>
  </si>
  <si>
    <t>Sklop 34</t>
  </si>
  <si>
    <t>SKLOP 35</t>
  </si>
  <si>
    <t>Polnilo s klipi, velikosti medium-large(ML), za enkratno uporabo iz čistega titana, klipi imajo poseben notranji diamantni profil, ki pri zapiranju klipa preprečuje zdrs tkiva in omogoča maksimalno zraslost med klipom in steno krvne žile. Ponudniki morajo v času veljavnosti okvirnega sporazuma zagotoviti brezplačno uporabo klip aplikatorjev, in sicer v številu, ki ga bo določil naročnik. Aplikator, ki se pokvari ali ne deluje, mora ponudnik zamenjati z novim.</t>
  </si>
  <si>
    <t>Polnilo s klipi, velikosti small-medium(SM), za enkratno uporabo iz čistega titana, klipi imajo poseben notranji diamantni profil, ki pri zapiranju klipa preprečuje zdrs tkiva in omogoča maksimalno zraslost med klipom in steno krvne žile. Ponudniki morajo v času veljavnosti okvirnega sporazuma zagotoviti brezplačno uporabo klip aplikatorjev, in sicer v številu, ki ga bo določil naročnik. Aplikator, ki se pokvari ali ne deluje, mora ponudnik zamenjati z novim.</t>
  </si>
  <si>
    <t>Klip velikosti extra-large(XL) za apendektomijo, iz titana, z dvojnim mostiščem, s posebnim diamantnim profilom za širše vraščanje v tkivo in sistemom zapiranja klipa, ki preprečuje zdrs tkiva in povečuje varnost. Ponudniki morajo v času veljavnosti okvirnega sporazuma zagotoviti brezplačno uporabo klip aplikatorjev, in sicer v številu, ki ga bo določil naročnik. Aplikator, ki se pokvari ali ne deluje, mora ponudnik zamenjati z novim.</t>
  </si>
  <si>
    <t>Proceduralni set za venepunkcijo med ablacijo  RFA,primeren za tumescentno pumpo ,ki vsebuje  18G punkcijsko iglo, J žico, 3 pakiranja sterilnega gela,uvodnik 7F,dimenzije plastične plošče   24.5cmx13.5cmx3cm, 2 sterilni  gumi, tumescentno cevko 4m,iglo za aplikacijo tumescentne anestezije 21GX8cm. Artikel mora bit kompatibilen s črpalko za infiltracijo Nouvag Dispenser DP30.</t>
  </si>
  <si>
    <t>V ceni morajo biti zajeti vsi stroški skladno z vsemi zahtevami iz dokumentacije v zvezi z oddajo javnega naročila.</t>
  </si>
  <si>
    <t>Datum:</t>
  </si>
  <si>
    <t>Žig in podpis:</t>
  </si>
  <si>
    <t>Ta izjava je sestavni del in priloga ponudbe, s katero se prijavljamo na razpis »Sukcesivna dobavapotrošnega materiala za abdominalno dejavnost«, «, objavljen na Portalu javnih naročil, dne____________, št. javnega naročila JN______/2026-___.</t>
  </si>
  <si>
    <t>EM</t>
  </si>
  <si>
    <t>Kataloška številka</t>
  </si>
  <si>
    <t>Proizvajalec</t>
  </si>
  <si>
    <t>DDV (stopnja)</t>
  </si>
  <si>
    <t>Cena na EM v EUR z DDV</t>
  </si>
  <si>
    <t>DDV (znesek)</t>
  </si>
  <si>
    <t>Cena v EUR za okvirno količino z DDV</t>
  </si>
  <si>
    <t>Končna vrednost v EUR za sklop z DDV</t>
  </si>
  <si>
    <t xml:space="preserve"> ENDOKLIPI I</t>
  </si>
  <si>
    <t>Klip za ligacijo iz neresorbilnega polimera, biokompatibilen, velikosti M/L.  Ponudniki morajo v času veljavnosti okvirnega sporazuma zagotoviti brezplačno uporabo klip aplikatorjev, in sicer v številu, ki ga bo določil naročnik. Aplikator, ki se pokvari ali ne deluje, mora ponudnik zamenjati z novim.</t>
  </si>
  <si>
    <t>Klip za ligacijo iz neresorbilnega polimera, biokompatibilen, velikosti L.  Ponudniki morajo v času veljavnosti okvirnega sporazuma zagotoviti brezplačno uporabo klip aplikatorjev, in sicer v številu, ki ga bo določil naročnik. Aplikator, ki se pokvari ali ne deluje, mora ponudnik zamenjati z novim.</t>
  </si>
  <si>
    <t>Klip za ligacijo iz neresorbilnega polimera, biokompatibilen, velikosti XL.  Ponudniki morajo v času veljavnosti okvirnega sporazuma zagotoviti brezplačno uporabo klip aplikatorjev, in sicer v številu, ki ga bo določil naročnik. Aplikator, ki se pokvari ali ne deluje, mora ponudnik zamenjati z novim.</t>
  </si>
  <si>
    <t xml:space="preserve"> ENDOKLIPI II</t>
  </si>
  <si>
    <t>SKLOP 22.</t>
  </si>
  <si>
    <t>HUNTLEIGH DISPOSABLE INTRAOP.PROBE sterilno pakiranje,v škatli po 10 kom,dimenzije 130mmX5mm,za 1x uporabo,deluje v frekvenčnem območju 8 Mhz,možnost priklopa na ročni doppler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</si>
</sst>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424]"/>
    <numFmt numFmtId="165" formatCode="#,##0.0000"/>
  </numFmts>
  <fonts count="2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color indexed="8"/>
      <name val="Arial"/>
      <family val="2"/>
      <charset val="238"/>
    </font>
    <font>
      <sz val="10"/>
      <name val="Arial"/>
      <family val="2"/>
      <charset val="238"/>
    </font>
    <font>
      <sz val="11"/>
      <color indexed="8"/>
      <name val="Calibri"/>
      <family val="2"/>
      <charset val="238"/>
    </font>
    <font>
      <b/>
      <sz val="10"/>
      <name val="Calibri"/>
      <family val="2"/>
      <charset val="238"/>
      <scheme val="minor"/>
    </font>
    <font>
      <sz val="11"/>
      <color rgb="FF006100"/>
      <name val="Calibri"/>
      <family val="2"/>
      <charset val="238"/>
      <scheme val="minor"/>
    </font>
    <font>
      <sz val="11"/>
      <color indexed="8"/>
      <name val="Calibri"/>
      <family val="2"/>
      <charset val="238"/>
      <scheme val="minor"/>
    </font>
    <font>
      <sz val="8"/>
      <name val="Calibri"/>
      <family val="2"/>
      <charset val="238"/>
      <scheme val="minor"/>
    </font>
    <font>
      <sz val="11"/>
      <name val="Calibri"/>
      <family val="2"/>
      <charset val="238"/>
    </font>
    <font>
      <sz val="11"/>
      <color theme="1"/>
      <name val="Calibri"/>
      <family val="2"/>
      <charset val="238"/>
      <scheme val="minor"/>
    </font>
    <font>
      <sz val="11"/>
      <color rgb="FF000000"/>
      <name val="Calibri"/>
      <family val="2"/>
      <charset val="238"/>
    </font>
    <font>
      <sz val="11"/>
      <color rgb="FF000000"/>
      <name val="Calibri"/>
      <family val="2"/>
      <charset val="238"/>
      <scheme val="minor"/>
    </font>
    <font>
      <sz val="11"/>
      <color rgb="FF212121"/>
      <name val="Calibri"/>
      <family val="2"/>
      <charset val="238"/>
      <scheme val="minor"/>
    </font>
    <font>
      <sz val="11"/>
      <color rgb="FFFFFFFF"/>
      <name val="Calibri"/>
      <family val="2"/>
      <charset val="238"/>
    </font>
    <font>
      <b/>
      <sz val="11"/>
      <color rgb="FF000000"/>
      <name val="Calibri"/>
      <family val="2"/>
      <charset val="238"/>
    </font>
    <font>
      <b/>
      <sz val="10"/>
      <color rgb="FF000000"/>
      <name val="Calibri"/>
      <family val="2"/>
      <charset val="238"/>
    </font>
    <font>
      <sz val="11"/>
      <color rgb="FF9C6500"/>
      <name val="Calibri"/>
      <family val="2"/>
      <charset val="238"/>
      <scheme val="minor"/>
    </font>
    <font>
      <sz val="11"/>
      <color rgb="FF3F3F76"/>
      <name val="Calibri"/>
      <family val="2"/>
      <charset val="238"/>
      <scheme val="minor"/>
    </font>
    <font>
      <b/>
      <sz val="12"/>
      <color theme="1"/>
      <name val="Calibri"/>
      <family val="2"/>
      <charset val="238"/>
      <scheme val="minor"/>
    </font>
    <font>
      <b/>
      <sz val="16"/>
      <color theme="1"/>
      <name val="Calibri"/>
      <family val="2"/>
      <charset val="238"/>
      <scheme val="minor"/>
    </font>
    <font>
      <b/>
      <sz val="18"/>
      <color theme="1"/>
      <name val="Calibri"/>
      <family val="2"/>
      <charset val="238"/>
      <scheme val="minor"/>
    </font>
    <font>
      <sz val="10"/>
      <color theme="1"/>
      <name val="Calibri"/>
      <family val="2"/>
      <charset val="238"/>
      <scheme val="minor"/>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333399"/>
        <bgColor rgb="FF333399"/>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79998168889431442"/>
        <bgColor rgb="FFFFF2CC"/>
      </patternFill>
    </fill>
    <fill>
      <patternFill patternType="solid">
        <fgColor rgb="FFFFEB9C"/>
      </patternFill>
    </fill>
    <fill>
      <patternFill patternType="solid">
        <fgColor rgb="FFFFCC99"/>
      </patternFill>
    </fill>
    <fill>
      <patternFill patternType="solid">
        <fgColor theme="0"/>
        <bgColor rgb="FFFFFFD7"/>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theme="2"/>
      </right>
      <top style="thin">
        <color theme="2"/>
      </top>
      <bottom/>
      <diagonal/>
    </border>
    <border>
      <left style="thin">
        <color theme="2"/>
      </left>
      <right/>
      <top style="thin">
        <color theme="2"/>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s>
  <cellStyleXfs count="8">
    <xf numFmtId="0" fontId="0" fillId="0" borderId="0"/>
    <xf numFmtId="0" fontId="5" fillId="0" borderId="0">
      <alignment horizontal="left" vertical="center"/>
    </xf>
    <xf numFmtId="0" fontId="6" fillId="0" borderId="0"/>
    <xf numFmtId="0" fontId="7" fillId="0" borderId="0"/>
    <xf numFmtId="0" fontId="9" fillId="4" borderId="0" applyNumberFormat="0" applyBorder="0" applyAlignment="0" applyProtection="0"/>
    <xf numFmtId="0" fontId="17" fillId="5" borderId="0" applyNumberFormat="0" applyBorder="0" applyProtection="0"/>
    <xf numFmtId="0" fontId="20" fillId="9" borderId="0" applyNumberFormat="0" applyBorder="0" applyAlignment="0" applyProtection="0"/>
    <xf numFmtId="0" fontId="21" fillId="10" borderId="21" applyNumberFormat="0" applyAlignment="0" applyProtection="0"/>
  </cellStyleXfs>
  <cellXfs count="297">
    <xf numFmtId="0" fontId="0" fillId="0" borderId="0" xfId="0"/>
    <xf numFmtId="0" fontId="0" fillId="2" borderId="2" xfId="0" applyFill="1" applyBorder="1"/>
    <xf numFmtId="0" fontId="0" fillId="3" borderId="0" xfId="0" applyFill="1"/>
    <xf numFmtId="0" fontId="1" fillId="2" borderId="3" xfId="0" applyFont="1" applyFill="1" applyBorder="1"/>
    <xf numFmtId="0" fontId="4" fillId="2" borderId="3" xfId="0" applyFont="1" applyFill="1" applyBorder="1"/>
    <xf numFmtId="0" fontId="0" fillId="2" borderId="0" xfId="0" applyFill="1"/>
    <xf numFmtId="0" fontId="2" fillId="2" borderId="0" xfId="0" applyFont="1" applyFill="1"/>
    <xf numFmtId="0" fontId="0" fillId="0" borderId="1" xfId="0" applyBorder="1" applyAlignment="1">
      <alignment horizontal="center" vertical="center"/>
    </xf>
    <xf numFmtId="0" fontId="0" fillId="2" borderId="1" xfId="0" applyFill="1" applyBorder="1" applyAlignment="1">
      <alignment horizontal="center"/>
    </xf>
    <xf numFmtId="0" fontId="0" fillId="2" borderId="1" xfId="0" applyFill="1" applyBorder="1" applyAlignment="1">
      <alignment horizontal="center" vertical="center"/>
    </xf>
    <xf numFmtId="4" fontId="0" fillId="2" borderId="1" xfId="0" applyNumberFormat="1" applyFill="1" applyBorder="1" applyAlignment="1">
      <alignment horizontal="center" vertical="center"/>
    </xf>
    <xf numFmtId="4" fontId="0" fillId="2" borderId="1" xfId="0" applyNumberFormat="1" applyFill="1" applyBorder="1" applyAlignment="1">
      <alignment horizontal="center"/>
    </xf>
    <xf numFmtId="0" fontId="4" fillId="2" borderId="1" xfId="0" applyFont="1" applyFill="1" applyBorder="1" applyAlignment="1">
      <alignment horizontal="center" vertical="center"/>
    </xf>
    <xf numFmtId="0" fontId="0" fillId="2" borderId="1" xfId="0" applyFill="1" applyBorder="1"/>
    <xf numFmtId="0" fontId="18" fillId="0" borderId="0" xfId="0" applyFont="1"/>
    <xf numFmtId="0" fontId="2" fillId="2" borderId="1" xfId="0" applyFont="1" applyFill="1" applyBorder="1" applyAlignment="1">
      <alignment horizontal="center" vertical="center"/>
    </xf>
    <xf numFmtId="0" fontId="4" fillId="2" borderId="8" xfId="0" applyFont="1" applyFill="1" applyBorder="1" applyAlignment="1">
      <alignment horizontal="center" vertical="center"/>
    </xf>
    <xf numFmtId="0" fontId="9" fillId="0" borderId="1" xfId="4" applyFill="1" applyBorder="1" applyAlignment="1">
      <alignment horizontal="center" vertical="center"/>
    </xf>
    <xf numFmtId="0" fontId="0" fillId="6" borderId="12" xfId="0" applyFill="1" applyBorder="1"/>
    <xf numFmtId="0" fontId="0" fillId="6" borderId="13" xfId="0" applyFill="1" applyBorder="1"/>
    <xf numFmtId="0" fontId="8" fillId="7" borderId="19" xfId="0" applyFont="1" applyFill="1" applyBorder="1" applyAlignment="1">
      <alignment horizontal="center" vertical="center" wrapText="1"/>
    </xf>
    <xf numFmtId="0" fontId="8" fillId="7" borderId="14" xfId="0" applyFont="1" applyFill="1" applyBorder="1" applyAlignment="1">
      <alignment vertical="center"/>
    </xf>
    <xf numFmtId="0" fontId="8" fillId="7" borderId="14" xfId="0" applyFont="1" applyFill="1" applyBorder="1" applyAlignment="1">
      <alignment horizontal="center" vertical="center"/>
    </xf>
    <xf numFmtId="0" fontId="19" fillId="8" borderId="14" xfId="5" applyFont="1" applyFill="1" applyBorder="1" applyAlignment="1">
      <alignment horizontal="center" vertical="center" wrapText="1"/>
    </xf>
    <xf numFmtId="164" fontId="19" fillId="8" borderId="14" xfId="5" applyNumberFormat="1" applyFont="1" applyFill="1" applyBorder="1" applyAlignment="1">
      <alignment horizontal="center" vertical="center" wrapText="1"/>
    </xf>
    <xf numFmtId="0" fontId="8" fillId="7" borderId="14"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8" xfId="4" applyFont="1" applyFill="1" applyBorder="1" applyAlignment="1">
      <alignment horizontal="center" vertical="center"/>
    </xf>
    <xf numFmtId="0" fontId="4" fillId="2" borderId="1" xfId="0" applyFont="1" applyFill="1" applyBorder="1" applyAlignment="1">
      <alignment horizontal="left" vertical="center"/>
    </xf>
    <xf numFmtId="0" fontId="4" fillId="0" borderId="1" xfId="4" applyFont="1" applyFill="1" applyBorder="1" applyAlignment="1">
      <alignment horizontal="left" vertical="center" wrapText="1"/>
    </xf>
    <xf numFmtId="0" fontId="4" fillId="0" borderId="1" xfId="4" applyFont="1" applyFill="1" applyBorder="1" applyAlignment="1">
      <alignment horizontal="left" vertical="center"/>
    </xf>
    <xf numFmtId="0" fontId="2" fillId="6" borderId="12" xfId="0" applyFont="1" applyFill="1" applyBorder="1"/>
    <xf numFmtId="0" fontId="0" fillId="0" borderId="1" xfId="0" applyBorder="1" applyAlignment="1">
      <alignment horizontal="left" wrapText="1"/>
    </xf>
    <xf numFmtId="0" fontId="0" fillId="2" borderId="1" xfId="0" applyFill="1" applyBorder="1" applyAlignment="1">
      <alignment horizontal="left" vertical="center" wrapText="1"/>
    </xf>
    <xf numFmtId="0" fontId="0" fillId="2" borderId="1" xfId="0" applyFill="1" applyBorder="1" applyAlignment="1">
      <alignment horizontal="left" vertical="center"/>
    </xf>
    <xf numFmtId="0" fontId="0" fillId="6" borderId="12" xfId="0" applyFill="1" applyBorder="1" applyAlignment="1">
      <alignment horizontal="center"/>
    </xf>
    <xf numFmtId="0" fontId="0" fillId="2" borderId="1" xfId="0" applyFill="1" applyBorder="1" applyAlignment="1">
      <alignment horizontal="left" vertical="top" wrapText="1"/>
    </xf>
    <xf numFmtId="0" fontId="0" fillId="0" borderId="1" xfId="0" applyBorder="1" applyAlignment="1">
      <alignment horizontal="left" vertical="center"/>
    </xf>
    <xf numFmtId="0" fontId="4" fillId="2" borderId="1" xfId="0" applyFont="1" applyFill="1" applyBorder="1" applyAlignment="1">
      <alignment horizontal="left" vertical="top" wrapText="1"/>
    </xf>
    <xf numFmtId="0" fontId="0" fillId="0" borderId="1" xfId="0" applyBorder="1" applyAlignment="1">
      <alignment horizontal="left" vertical="center" wrapText="1"/>
    </xf>
    <xf numFmtId="0" fontId="4" fillId="2" borderId="6" xfId="0" applyFont="1" applyFill="1" applyBorder="1" applyAlignment="1">
      <alignment horizontal="center" vertical="center"/>
    </xf>
    <xf numFmtId="0" fontId="0" fillId="2" borderId="7" xfId="0" applyFill="1" applyBorder="1" applyAlignment="1">
      <alignment horizontal="center"/>
    </xf>
    <xf numFmtId="0" fontId="4" fillId="0" borderId="9" xfId="4" applyFont="1" applyFill="1" applyBorder="1" applyAlignment="1">
      <alignment horizontal="center" vertical="center"/>
    </xf>
    <xf numFmtId="0" fontId="0" fillId="2" borderId="9" xfId="0" applyFill="1" applyBorder="1" applyAlignment="1">
      <alignment horizontal="center" vertical="center"/>
    </xf>
    <xf numFmtId="0" fontId="0" fillId="2" borderId="4" xfId="0" applyFill="1" applyBorder="1" applyAlignment="1">
      <alignment horizontal="center" vertical="center"/>
    </xf>
    <xf numFmtId="0" fontId="14" fillId="2" borderId="4" xfId="0" applyFont="1" applyFill="1" applyBorder="1" applyAlignment="1">
      <alignment horizontal="left" vertical="center" wrapText="1"/>
    </xf>
    <xf numFmtId="0" fontId="4" fillId="0" borderId="7" xfId="6" applyFont="1" applyFill="1" applyBorder="1" applyAlignment="1">
      <alignment horizontal="center" vertical="center"/>
    </xf>
    <xf numFmtId="0" fontId="4" fillId="0" borderId="1" xfId="6" applyFont="1" applyFill="1" applyBorder="1" applyAlignment="1">
      <alignment horizontal="center" vertical="center"/>
    </xf>
    <xf numFmtId="0" fontId="4" fillId="0" borderId="4" xfId="6" applyFont="1" applyFill="1" applyBorder="1" applyAlignment="1">
      <alignment horizontal="center" vertical="center"/>
    </xf>
    <xf numFmtId="0" fontId="2" fillId="6" borderId="11" xfId="0" applyFont="1" applyFill="1" applyBorder="1" applyAlignment="1">
      <alignment horizontal="left" vertical="center"/>
    </xf>
    <xf numFmtId="0" fontId="3" fillId="6" borderId="11" xfId="0" applyFont="1" applyFill="1" applyBorder="1" applyAlignment="1">
      <alignment horizontal="left"/>
    </xf>
    <xf numFmtId="0" fontId="0" fillId="0" borderId="7" xfId="0" applyBorder="1" applyAlignment="1">
      <alignment horizontal="center" vertical="center"/>
    </xf>
    <xf numFmtId="0" fontId="0" fillId="0" borderId="4" xfId="0" applyBorder="1" applyAlignment="1">
      <alignment horizontal="center" vertical="center"/>
    </xf>
    <xf numFmtId="0" fontId="2" fillId="6" borderId="23" xfId="0" applyFont="1" applyFill="1" applyBorder="1"/>
    <xf numFmtId="0" fontId="0" fillId="6" borderId="23" xfId="0" applyFill="1" applyBorder="1"/>
    <xf numFmtId="0" fontId="2" fillId="6" borderId="25" xfId="0" applyFont="1" applyFill="1" applyBorder="1"/>
    <xf numFmtId="0" fontId="0" fillId="6" borderId="25" xfId="0" applyFill="1" applyBorder="1"/>
    <xf numFmtId="0" fontId="0" fillId="2" borderId="7" xfId="0" applyFill="1" applyBorder="1" applyAlignment="1">
      <alignment horizontal="left" vertical="center" wrapText="1"/>
    </xf>
    <xf numFmtId="0" fontId="4" fillId="2" borderId="7" xfId="0" applyFont="1" applyFill="1" applyBorder="1" applyAlignment="1">
      <alignment horizontal="left" vertical="top" wrapText="1"/>
    </xf>
    <xf numFmtId="0" fontId="0" fillId="2" borderId="7" xfId="0" applyFill="1" applyBorder="1" applyAlignment="1">
      <alignment horizontal="center" vertical="center"/>
    </xf>
    <xf numFmtId="4" fontId="0" fillId="2" borderId="7" xfId="0" applyNumberFormat="1" applyFill="1" applyBorder="1" applyAlignment="1">
      <alignment horizontal="center" vertical="center"/>
    </xf>
    <xf numFmtId="0" fontId="0" fillId="2" borderId="4" xfId="0" applyFill="1" applyBorder="1" applyAlignment="1">
      <alignment horizontal="left" vertical="center" wrapText="1"/>
    </xf>
    <xf numFmtId="0" fontId="0" fillId="2" borderId="4" xfId="0" applyFill="1" applyBorder="1" applyAlignment="1">
      <alignment horizontal="left" vertical="top" wrapText="1"/>
    </xf>
    <xf numFmtId="4" fontId="0" fillId="2" borderId="4" xfId="0" applyNumberFormat="1" applyFill="1" applyBorder="1" applyAlignment="1">
      <alignment horizontal="center" vertical="center"/>
    </xf>
    <xf numFmtId="0" fontId="4" fillId="2" borderId="4" xfId="0" applyFont="1" applyFill="1" applyBorder="1" applyAlignment="1">
      <alignment horizontal="left" vertical="center" wrapText="1"/>
    </xf>
    <xf numFmtId="0" fontId="0" fillId="2" borderId="15" xfId="0" applyFill="1" applyBorder="1" applyAlignment="1">
      <alignment horizontal="center" vertical="center"/>
    </xf>
    <xf numFmtId="0" fontId="16" fillId="2" borderId="15" xfId="0" applyFont="1" applyFill="1" applyBorder="1" applyAlignment="1">
      <alignment horizontal="left" vertical="top" wrapText="1"/>
    </xf>
    <xf numFmtId="0" fontId="0" fillId="0" borderId="15" xfId="0" applyBorder="1" applyAlignment="1">
      <alignment horizontal="center" vertical="center"/>
    </xf>
    <xf numFmtId="0" fontId="2" fillId="6" borderId="22" xfId="0" applyFont="1" applyFill="1" applyBorder="1" applyAlignment="1">
      <alignment horizontal="left"/>
    </xf>
    <xf numFmtId="0" fontId="0" fillId="2" borderId="7" xfId="0" applyFill="1" applyBorder="1" applyAlignment="1">
      <alignment horizontal="left" vertical="top" wrapText="1"/>
    </xf>
    <xf numFmtId="0" fontId="15" fillId="0" borderId="7" xfId="0" applyFont="1" applyBorder="1" applyAlignment="1">
      <alignment horizontal="left" vertical="center" wrapText="1"/>
    </xf>
    <xf numFmtId="0" fontId="2" fillId="6" borderId="23" xfId="0" applyFont="1" applyFill="1" applyBorder="1" applyAlignment="1">
      <alignment horizontal="center"/>
    </xf>
    <xf numFmtId="0" fontId="0" fillId="2" borderId="4" xfId="0" applyFill="1" applyBorder="1" applyAlignment="1">
      <alignment horizontal="center"/>
    </xf>
    <xf numFmtId="0" fontId="0" fillId="2" borderId="4" xfId="0" applyFill="1" applyBorder="1" applyAlignment="1">
      <alignment horizontal="left" vertical="top"/>
    </xf>
    <xf numFmtId="0" fontId="10" fillId="2" borderId="7" xfId="3" applyFont="1" applyFill="1" applyBorder="1" applyAlignment="1">
      <alignment horizontal="left" vertical="center" wrapText="1"/>
    </xf>
    <xf numFmtId="0" fontId="4" fillId="2" borderId="4" xfId="3" applyFont="1" applyFill="1" applyBorder="1" applyAlignment="1">
      <alignment horizontal="left" vertical="center" wrapText="1"/>
    </xf>
    <xf numFmtId="0" fontId="0" fillId="0" borderId="7" xfId="0" applyBorder="1" applyAlignment="1">
      <alignment horizontal="left" vertical="center"/>
    </xf>
    <xf numFmtId="0" fontId="0" fillId="0" borderId="7" xfId="0" applyBorder="1" applyAlignment="1">
      <alignment horizontal="left" wrapText="1"/>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7" xfId="0" applyBorder="1" applyAlignment="1">
      <alignment horizontal="left" vertical="top" wrapText="1"/>
    </xf>
    <xf numFmtId="0" fontId="0" fillId="0" borderId="4" xfId="0" applyBorder="1" applyAlignment="1">
      <alignment horizontal="left" vertical="top" wrapText="1"/>
    </xf>
    <xf numFmtId="0" fontId="4" fillId="2" borderId="7" xfId="0" applyFont="1" applyFill="1" applyBorder="1" applyAlignment="1">
      <alignment horizontal="left" vertical="center"/>
    </xf>
    <xf numFmtId="0" fontId="2" fillId="2" borderId="7" xfId="0" applyFont="1" applyFill="1" applyBorder="1" applyAlignment="1">
      <alignment horizontal="center" vertical="center"/>
    </xf>
    <xf numFmtId="0" fontId="2" fillId="6" borderId="26" xfId="0" applyFont="1" applyFill="1" applyBorder="1" applyAlignment="1">
      <alignment horizontal="left" vertical="center"/>
    </xf>
    <xf numFmtId="0" fontId="4" fillId="2" borderId="7" xfId="4" applyFont="1" applyFill="1" applyBorder="1" applyAlignment="1">
      <alignment horizontal="center" vertical="center"/>
    </xf>
    <xf numFmtId="0" fontId="12" fillId="2" borderId="7" xfId="0" applyFont="1" applyFill="1" applyBorder="1" applyAlignment="1">
      <alignment horizontal="left" vertical="center" wrapText="1"/>
    </xf>
    <xf numFmtId="0" fontId="21" fillId="0" borderId="1" xfId="7" applyFill="1" applyBorder="1" applyAlignment="1">
      <alignment horizontal="center" vertical="center"/>
    </xf>
    <xf numFmtId="0" fontId="0" fillId="0" borderId="4" xfId="0" applyBorder="1" applyAlignment="1">
      <alignment horizontal="left"/>
    </xf>
    <xf numFmtId="0" fontId="14" fillId="2" borderId="1" xfId="0" applyFont="1" applyFill="1" applyBorder="1" applyAlignment="1">
      <alignment horizontal="left" vertical="top" wrapText="1"/>
    </xf>
    <xf numFmtId="0" fontId="14" fillId="2" borderId="7" xfId="0" applyFont="1" applyFill="1" applyBorder="1" applyAlignment="1">
      <alignment horizontal="left" vertical="top" wrapText="1"/>
    </xf>
    <xf numFmtId="0" fontId="0" fillId="2" borderId="4" xfId="0" applyFill="1" applyBorder="1" applyAlignment="1">
      <alignment horizontal="left" vertical="center"/>
    </xf>
    <xf numFmtId="0" fontId="0" fillId="3" borderId="1" xfId="0" applyFill="1" applyBorder="1"/>
    <xf numFmtId="2" fontId="0" fillId="2" borderId="1" xfId="0" applyNumberFormat="1" applyFill="1" applyBorder="1" applyAlignment="1">
      <alignment horizontal="center" vertical="center"/>
    </xf>
    <xf numFmtId="2" fontId="0" fillId="2" borderId="4" xfId="0" applyNumberFormat="1" applyFill="1" applyBorder="1" applyAlignment="1">
      <alignment horizontal="center" vertical="center"/>
    </xf>
    <xf numFmtId="0" fontId="2" fillId="6" borderId="12" xfId="0" applyFont="1" applyFill="1" applyBorder="1" applyAlignment="1">
      <alignment horizontal="center"/>
    </xf>
    <xf numFmtId="2" fontId="0" fillId="2" borderId="7" xfId="0" applyNumberFormat="1" applyFill="1" applyBorder="1" applyAlignment="1">
      <alignment horizontal="center" vertical="center"/>
    </xf>
    <xf numFmtId="0" fontId="1" fillId="2" borderId="0" xfId="0" applyFont="1" applyFill="1"/>
    <xf numFmtId="4" fontId="0" fillId="0" borderId="7" xfId="0" applyNumberFormat="1" applyBorder="1" applyAlignment="1">
      <alignment horizontal="center" vertical="center"/>
    </xf>
    <xf numFmtId="0" fontId="0" fillId="2" borderId="7" xfId="0" applyFill="1" applyBorder="1" applyAlignment="1">
      <alignment horizontal="left" vertical="center"/>
    </xf>
    <xf numFmtId="4" fontId="0" fillId="0" borderId="1" xfId="0" applyNumberFormat="1" applyBorder="1" applyAlignment="1">
      <alignment horizontal="center" vertical="center"/>
    </xf>
    <xf numFmtId="4" fontId="2" fillId="6" borderId="23" xfId="0" applyNumberFormat="1" applyFont="1" applyFill="1" applyBorder="1"/>
    <xf numFmtId="4" fontId="4" fillId="2" borderId="7" xfId="4" applyNumberFormat="1" applyFont="1" applyFill="1" applyBorder="1" applyAlignment="1">
      <alignment horizontal="center" vertical="center"/>
    </xf>
    <xf numFmtId="4" fontId="0" fillId="0" borderId="4" xfId="0" applyNumberFormat="1" applyBorder="1" applyAlignment="1">
      <alignment horizontal="center" vertical="center"/>
    </xf>
    <xf numFmtId="4" fontId="2" fillId="6" borderId="12" xfId="0" applyNumberFormat="1" applyFont="1" applyFill="1" applyBorder="1"/>
    <xf numFmtId="4" fontId="0" fillId="2" borderId="15" xfId="0" applyNumberFormat="1" applyFill="1" applyBorder="1" applyAlignment="1">
      <alignment horizontal="center" vertical="center"/>
    </xf>
    <xf numFmtId="4" fontId="4" fillId="2" borderId="1" xfId="0" applyNumberFormat="1" applyFont="1" applyFill="1" applyBorder="1" applyAlignment="1">
      <alignment horizontal="center"/>
    </xf>
    <xf numFmtId="4" fontId="4" fillId="0" borderId="1" xfId="0" applyNumberFormat="1" applyFont="1" applyBorder="1" applyAlignment="1">
      <alignment horizontal="center"/>
    </xf>
    <xf numFmtId="4" fontId="4" fillId="0" borderId="1" xfId="4" applyNumberFormat="1" applyFont="1" applyFill="1" applyBorder="1" applyAlignment="1">
      <alignment horizontal="center"/>
    </xf>
    <xf numFmtId="165" fontId="0" fillId="0" borderId="7" xfId="0" applyNumberFormat="1" applyBorder="1" applyAlignment="1">
      <alignment vertical="center"/>
    </xf>
    <xf numFmtId="165" fontId="0" fillId="0" borderId="1" xfId="0" applyNumberFormat="1" applyBorder="1" applyAlignment="1">
      <alignment vertical="center"/>
    </xf>
    <xf numFmtId="165" fontId="0" fillId="0" borderId="4" xfId="0" applyNumberFormat="1" applyBorder="1" applyAlignment="1">
      <alignment vertical="center"/>
    </xf>
    <xf numFmtId="0" fontId="0" fillId="0" borderId="15" xfId="0" applyBorder="1" applyAlignment="1">
      <alignment horizontal="left" vertical="center"/>
    </xf>
    <xf numFmtId="0" fontId="0" fillId="0" borderId="15" xfId="0" applyBorder="1" applyAlignment="1">
      <alignment wrapText="1"/>
    </xf>
    <xf numFmtId="4" fontId="0" fillId="2" borderId="28" xfId="0" applyNumberFormat="1" applyFill="1" applyBorder="1" applyAlignment="1">
      <alignment horizontal="center" vertical="center"/>
    </xf>
    <xf numFmtId="4" fontId="0" fillId="2" borderId="29" xfId="0" applyNumberFormat="1" applyFill="1" applyBorder="1" applyAlignment="1">
      <alignment horizontal="center" vertical="center"/>
    </xf>
    <xf numFmtId="4" fontId="4" fillId="2" borderId="7" xfId="0" applyNumberFormat="1" applyFont="1" applyFill="1" applyBorder="1" applyAlignment="1">
      <alignment horizontal="center"/>
    </xf>
    <xf numFmtId="4" fontId="4" fillId="0" borderId="4" xfId="4" applyNumberFormat="1" applyFont="1" applyFill="1" applyBorder="1" applyAlignment="1">
      <alignment horizontal="center"/>
    </xf>
    <xf numFmtId="2" fontId="0" fillId="0" borderId="1" xfId="0" applyNumberFormat="1" applyBorder="1" applyAlignment="1">
      <alignment horizontal="center" vertical="center"/>
    </xf>
    <xf numFmtId="165" fontId="0" fillId="2" borderId="1" xfId="0" applyNumberFormat="1" applyFill="1" applyBorder="1" applyAlignment="1">
      <alignment horizontal="center" vertical="center"/>
    </xf>
    <xf numFmtId="0" fontId="23" fillId="0" borderId="0" xfId="0" applyFont="1" applyAlignment="1">
      <alignment horizontal="center" wrapText="1"/>
    </xf>
    <xf numFmtId="4" fontId="24" fillId="0" borderId="0" xfId="0" applyNumberFormat="1" applyFont="1"/>
    <xf numFmtId="0" fontId="0" fillId="2" borderId="23" xfId="0" applyFill="1" applyBorder="1" applyAlignment="1">
      <alignment horizontal="center"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0" fillId="2" borderId="6" xfId="4" applyFont="1" applyFill="1" applyBorder="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15" fillId="2" borderId="4" xfId="0" applyFont="1" applyFill="1" applyBorder="1" applyAlignment="1">
      <alignment horizontal="left" vertical="center" wrapText="1"/>
    </xf>
    <xf numFmtId="0" fontId="0" fillId="6" borderId="34" xfId="0" applyFill="1" applyBorder="1"/>
    <xf numFmtId="0" fontId="0" fillId="2" borderId="16" xfId="0" applyFill="1" applyBorder="1" applyAlignment="1">
      <alignment horizontal="center" vertical="center"/>
    </xf>
    <xf numFmtId="0" fontId="16" fillId="2" borderId="1" xfId="0" applyFont="1" applyFill="1" applyBorder="1" applyAlignment="1">
      <alignment horizontal="left" vertical="top" wrapText="1"/>
    </xf>
    <xf numFmtId="0" fontId="16" fillId="2" borderId="7" xfId="0" applyFont="1" applyFill="1" applyBorder="1" applyAlignment="1">
      <alignment horizontal="left" vertical="top" wrapText="1"/>
    </xf>
    <xf numFmtId="0" fontId="16" fillId="2" borderId="4" xfId="0" applyFont="1" applyFill="1" applyBorder="1" applyAlignment="1">
      <alignment horizontal="left" vertical="top" wrapText="1"/>
    </xf>
    <xf numFmtId="0" fontId="4" fillId="2" borderId="8" xfId="4" applyFont="1" applyFill="1" applyBorder="1" applyAlignment="1">
      <alignment horizontal="center" vertical="center"/>
    </xf>
    <xf numFmtId="0" fontId="19" fillId="8" borderId="35" xfId="5" applyFont="1" applyFill="1" applyBorder="1" applyAlignment="1">
      <alignment horizontal="center" vertical="center" wrapText="1"/>
    </xf>
    <xf numFmtId="0" fontId="0" fillId="0" borderId="1" xfId="0" applyBorder="1"/>
    <xf numFmtId="4" fontId="0" fillId="0" borderId="1" xfId="0" applyNumberFormat="1" applyBorder="1" applyAlignment="1">
      <alignment vertical="center"/>
    </xf>
    <xf numFmtId="0" fontId="3" fillId="6" borderId="11" xfId="0" applyFont="1" applyFill="1" applyBorder="1" applyAlignment="1">
      <alignment horizontal="left" vertical="center"/>
    </xf>
    <xf numFmtId="4" fontId="0" fillId="0" borderId="4" xfId="0" applyNumberFormat="1" applyBorder="1" applyAlignment="1">
      <alignment vertical="center"/>
    </xf>
    <xf numFmtId="0" fontId="0" fillId="0" borderId="4" xfId="0" applyBorder="1"/>
    <xf numFmtId="0" fontId="0" fillId="0" borderId="15" xfId="0" applyBorder="1" applyAlignment="1">
      <alignment horizontal="left" vertical="center" wrapText="1"/>
    </xf>
    <xf numFmtId="4" fontId="0" fillId="0" borderId="15" xfId="0" applyNumberFormat="1" applyBorder="1" applyAlignment="1">
      <alignment horizontal="center" vertical="center"/>
    </xf>
    <xf numFmtId="4" fontId="0" fillId="0" borderId="27" xfId="0" applyNumberFormat="1" applyBorder="1" applyAlignment="1">
      <alignment horizontal="center" vertical="center"/>
    </xf>
    <xf numFmtId="4" fontId="0" fillId="0" borderId="7" xfId="0" applyNumberFormat="1" applyBorder="1" applyAlignment="1">
      <alignment vertical="center"/>
    </xf>
    <xf numFmtId="0" fontId="0" fillId="0" borderId="7" xfId="0" applyBorder="1"/>
    <xf numFmtId="0" fontId="0" fillId="0" borderId="30" xfId="0" applyBorder="1"/>
    <xf numFmtId="0" fontId="0" fillId="0" borderId="32" xfId="0" applyBorder="1"/>
    <xf numFmtId="4" fontId="2" fillId="6" borderId="12" xfId="0" applyNumberFormat="1" applyFont="1" applyFill="1" applyBorder="1" applyAlignment="1">
      <alignment horizontal="center"/>
    </xf>
    <xf numFmtId="4" fontId="0" fillId="2" borderId="11" xfId="0" applyNumberFormat="1" applyFill="1" applyBorder="1" applyAlignment="1">
      <alignment horizontal="center" vertical="center"/>
    </xf>
    <xf numFmtId="0" fontId="0" fillId="6" borderId="14" xfId="0" applyFill="1" applyBorder="1"/>
    <xf numFmtId="0" fontId="0" fillId="6" borderId="35" xfId="0" applyFill="1" applyBorder="1"/>
    <xf numFmtId="0" fontId="0" fillId="6" borderId="38" xfId="0" applyFill="1" applyBorder="1"/>
    <xf numFmtId="0" fontId="2" fillId="6" borderId="19" xfId="0" applyFont="1" applyFill="1" applyBorder="1" applyAlignment="1">
      <alignment horizontal="left"/>
    </xf>
    <xf numFmtId="0" fontId="2" fillId="6" borderId="14" xfId="0" applyFont="1" applyFill="1" applyBorder="1"/>
    <xf numFmtId="0" fontId="2" fillId="6" borderId="14" xfId="0" applyFont="1" applyFill="1" applyBorder="1" applyAlignment="1">
      <alignment horizontal="center"/>
    </xf>
    <xf numFmtId="4" fontId="2" fillId="6" borderId="14" xfId="0" applyNumberFormat="1" applyFont="1" applyFill="1" applyBorder="1"/>
    <xf numFmtId="0" fontId="2" fillId="6" borderId="24" xfId="0" applyFont="1" applyFill="1" applyBorder="1" applyAlignment="1">
      <alignment horizontal="left" vertical="center"/>
    </xf>
    <xf numFmtId="0" fontId="2" fillId="6" borderId="25" xfId="0" applyFont="1" applyFill="1" applyBorder="1" applyAlignment="1">
      <alignment horizontal="center"/>
    </xf>
    <xf numFmtId="4" fontId="2" fillId="6" borderId="25" xfId="0" applyNumberFormat="1" applyFont="1" applyFill="1" applyBorder="1" applyAlignment="1">
      <alignment horizontal="center"/>
    </xf>
    <xf numFmtId="0" fontId="4" fillId="2" borderId="15" xfId="0" applyFont="1" applyFill="1" applyBorder="1" applyAlignment="1">
      <alignment horizontal="left" vertical="top" wrapText="1"/>
    </xf>
    <xf numFmtId="4" fontId="0" fillId="2" borderId="33" xfId="0" applyNumberFormat="1" applyFill="1" applyBorder="1" applyAlignment="1">
      <alignment horizontal="center" vertical="center"/>
    </xf>
    <xf numFmtId="0" fontId="0" fillId="0" borderId="15" xfId="0" applyBorder="1"/>
    <xf numFmtId="0" fontId="0" fillId="0" borderId="27" xfId="0" applyBorder="1"/>
    <xf numFmtId="0" fontId="2" fillId="6" borderId="0" xfId="0" applyFont="1" applyFill="1"/>
    <xf numFmtId="0" fontId="2" fillId="6" borderId="0" xfId="0" applyFont="1" applyFill="1" applyAlignment="1">
      <alignment horizontal="center"/>
    </xf>
    <xf numFmtId="4" fontId="2" fillId="6" borderId="0" xfId="0" applyNumberFormat="1" applyFont="1" applyFill="1" applyAlignment="1">
      <alignment horizontal="center"/>
    </xf>
    <xf numFmtId="0" fontId="0" fillId="6" borderId="0" xfId="0" applyFill="1"/>
    <xf numFmtId="0" fontId="0" fillId="6" borderId="39" xfId="0" applyFill="1" applyBorder="1"/>
    <xf numFmtId="4" fontId="0" fillId="2" borderId="7" xfId="0" applyNumberFormat="1" applyFill="1" applyBorder="1" applyAlignment="1">
      <alignment horizontal="center"/>
    </xf>
    <xf numFmtId="0" fontId="0" fillId="0" borderId="31" xfId="0" applyBorder="1"/>
    <xf numFmtId="4" fontId="0" fillId="2" borderId="4" xfId="0" applyNumberFormat="1" applyFill="1" applyBorder="1" applyAlignment="1">
      <alignment horizontal="center"/>
    </xf>
    <xf numFmtId="0" fontId="0" fillId="0" borderId="7" xfId="0" applyBorder="1" applyAlignment="1">
      <alignment horizontal="center"/>
    </xf>
    <xf numFmtId="4" fontId="0" fillId="0" borderId="1" xfId="0" applyNumberFormat="1" applyBorder="1" applyAlignment="1">
      <alignment vertical="center" wrapText="1"/>
    </xf>
    <xf numFmtId="0" fontId="0" fillId="2" borderId="1" xfId="0" applyFill="1" applyBorder="1" applyAlignment="1">
      <alignment wrapText="1"/>
    </xf>
    <xf numFmtId="2" fontId="0" fillId="0" borderId="7" xfId="0" applyNumberFormat="1" applyBorder="1" applyAlignment="1">
      <alignment horizontal="center" vertical="center"/>
    </xf>
    <xf numFmtId="4" fontId="0" fillId="0" borderId="7" xfId="0" applyNumberFormat="1" applyBorder="1" applyAlignment="1">
      <alignment vertical="center" wrapText="1"/>
    </xf>
    <xf numFmtId="0" fontId="4" fillId="2" borderId="4" xfId="0" applyFont="1" applyFill="1" applyBorder="1" applyAlignment="1">
      <alignment horizontal="left" vertical="center"/>
    </xf>
    <xf numFmtId="0" fontId="4" fillId="2" borderId="4" xfId="0" applyFont="1" applyFill="1" applyBorder="1" applyAlignment="1">
      <alignment horizontal="left" vertical="top" wrapText="1"/>
    </xf>
    <xf numFmtId="2" fontId="0" fillId="0" borderId="4" xfId="0" applyNumberFormat="1" applyBorder="1" applyAlignment="1">
      <alignment horizontal="center" vertical="center"/>
    </xf>
    <xf numFmtId="4" fontId="0" fillId="0" borderId="4" xfId="0" applyNumberFormat="1" applyBorder="1" applyAlignment="1">
      <alignment vertical="center" wrapText="1"/>
    </xf>
    <xf numFmtId="0" fontId="0" fillId="2" borderId="4" xfId="0" applyFill="1" applyBorder="1"/>
    <xf numFmtId="0" fontId="0" fillId="2" borderId="15" xfId="0" applyFill="1" applyBorder="1" applyAlignment="1">
      <alignment horizontal="left" vertical="top" wrapText="1"/>
    </xf>
    <xf numFmtId="0" fontId="0" fillId="2" borderId="1" xfId="0" applyFill="1" applyBorder="1" applyAlignment="1">
      <alignment vertical="center"/>
    </xf>
    <xf numFmtId="0" fontId="0" fillId="0" borderId="15" xfId="0" applyBorder="1" applyAlignment="1">
      <alignment vertical="top" wrapText="1"/>
    </xf>
    <xf numFmtId="0" fontId="2" fillId="0" borderId="1" xfId="0" applyFont="1" applyBorder="1"/>
    <xf numFmtId="0" fontId="0" fillId="2" borderId="6"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15" fillId="0" borderId="1" xfId="0" applyFont="1" applyBorder="1" applyAlignment="1">
      <alignment horizontal="left" vertical="center" wrapText="1"/>
    </xf>
    <xf numFmtId="0" fontId="15" fillId="2" borderId="1" xfId="0" applyFont="1" applyFill="1" applyBorder="1" applyAlignment="1">
      <alignment horizontal="left" vertical="center" wrapText="1"/>
    </xf>
    <xf numFmtId="0" fontId="0" fillId="2" borderId="16" xfId="0" applyFill="1" applyBorder="1" applyAlignment="1">
      <alignment horizontal="center"/>
    </xf>
    <xf numFmtId="0" fontId="0" fillId="2" borderId="15" xfId="0" applyFill="1" applyBorder="1" applyAlignment="1">
      <alignment horizontal="center"/>
    </xf>
    <xf numFmtId="0" fontId="0" fillId="2" borderId="15" xfId="0" applyFill="1" applyBorder="1"/>
    <xf numFmtId="4" fontId="0" fillId="2" borderId="15" xfId="0" applyNumberFormat="1" applyFill="1" applyBorder="1" applyAlignment="1">
      <alignment horizontal="center"/>
    </xf>
    <xf numFmtId="0" fontId="0" fillId="2" borderId="27" xfId="0" applyFill="1" applyBorder="1"/>
    <xf numFmtId="0" fontId="2" fillId="6" borderId="22" xfId="0" applyFont="1" applyFill="1" applyBorder="1" applyAlignment="1">
      <alignment horizontal="left" vertical="center"/>
    </xf>
    <xf numFmtId="4" fontId="2" fillId="6" borderId="23" xfId="0" applyNumberFormat="1" applyFont="1" applyFill="1" applyBorder="1" applyAlignment="1">
      <alignment horizontal="center"/>
    </xf>
    <xf numFmtId="165" fontId="0" fillId="2" borderId="7" xfId="0" applyNumberFormat="1" applyFill="1" applyBorder="1" applyAlignment="1">
      <alignment horizontal="center" vertical="center"/>
    </xf>
    <xf numFmtId="165" fontId="0" fillId="2" borderId="4" xfId="0" applyNumberFormat="1" applyFill="1" applyBorder="1" applyAlignment="1">
      <alignment horizontal="center" vertical="center"/>
    </xf>
    <xf numFmtId="0" fontId="2" fillId="0" borderId="7" xfId="0" applyFont="1" applyBorder="1" applyAlignment="1">
      <alignment horizontal="center" vertical="center"/>
    </xf>
    <xf numFmtId="0" fontId="0" fillId="2" borderId="7" xfId="0" applyFill="1" applyBorder="1"/>
    <xf numFmtId="0" fontId="0" fillId="2" borderId="4" xfId="0" applyFill="1" applyBorder="1" applyAlignment="1">
      <alignment wrapText="1"/>
    </xf>
    <xf numFmtId="0" fontId="22" fillId="2" borderId="1" xfId="0" applyFont="1" applyFill="1" applyBorder="1" applyAlignment="1">
      <alignment vertical="center"/>
    </xf>
    <xf numFmtId="0" fontId="4" fillId="2" borderId="7" xfId="0" applyFont="1" applyFill="1" applyBorder="1" applyAlignment="1">
      <alignment horizontal="left" vertical="center" wrapText="1"/>
    </xf>
    <xf numFmtId="0" fontId="21" fillId="0" borderId="7" xfId="7" applyFill="1" applyBorder="1" applyAlignment="1">
      <alignment horizontal="center" vertical="center"/>
    </xf>
    <xf numFmtId="4" fontId="22" fillId="2" borderId="7" xfId="0" applyNumberFormat="1" applyFont="1" applyFill="1" applyBorder="1" applyAlignment="1">
      <alignment vertical="center"/>
    </xf>
    <xf numFmtId="0" fontId="4" fillId="2" borderId="9" xfId="4" applyFont="1" applyFill="1" applyBorder="1" applyAlignment="1">
      <alignment horizontal="center" vertical="center"/>
    </xf>
    <xf numFmtId="0" fontId="4" fillId="0" borderId="4" xfId="4" applyFont="1" applyFill="1" applyBorder="1" applyAlignment="1">
      <alignment horizontal="left" vertical="center"/>
    </xf>
    <xf numFmtId="0" fontId="4" fillId="0" borderId="4" xfId="4" applyFont="1" applyFill="1" applyBorder="1" applyAlignment="1">
      <alignment horizontal="left" wrapText="1"/>
    </xf>
    <xf numFmtId="0" fontId="21" fillId="0" borderId="4" xfId="7" applyFill="1" applyBorder="1" applyAlignment="1">
      <alignment horizontal="center" vertical="center"/>
    </xf>
    <xf numFmtId="0" fontId="9" fillId="0" borderId="4" xfId="4" applyFill="1" applyBorder="1" applyAlignment="1">
      <alignment horizontal="center" vertical="center"/>
    </xf>
    <xf numFmtId="0" fontId="22" fillId="2" borderId="4" xfId="0" applyFont="1" applyFill="1" applyBorder="1" applyAlignment="1">
      <alignment vertical="center"/>
    </xf>
    <xf numFmtId="4" fontId="22" fillId="0" borderId="7" xfId="0" applyNumberFormat="1" applyFont="1" applyBorder="1" applyAlignment="1">
      <alignment vertical="center"/>
    </xf>
    <xf numFmtId="0" fontId="22" fillId="0" borderId="4" xfId="0" applyFont="1" applyBorder="1" applyAlignment="1">
      <alignment vertical="center"/>
    </xf>
    <xf numFmtId="4" fontId="22" fillId="0" borderId="1" xfId="0" applyNumberFormat="1" applyFont="1" applyBorder="1" applyAlignment="1">
      <alignment vertical="center"/>
    </xf>
    <xf numFmtId="0" fontId="22" fillId="0" borderId="1" xfId="0" applyFont="1" applyBorder="1" applyAlignment="1">
      <alignment vertical="center"/>
    </xf>
    <xf numFmtId="0" fontId="0" fillId="0" borderId="7" xfId="0" applyBorder="1" applyAlignment="1">
      <alignment horizontal="left"/>
    </xf>
    <xf numFmtId="2" fontId="0" fillId="0" borderId="7" xfId="0" applyNumberFormat="1" applyBorder="1" applyAlignment="1">
      <alignment horizontal="center"/>
    </xf>
    <xf numFmtId="0" fontId="13" fillId="2" borderId="4" xfId="4" applyFont="1" applyFill="1" applyBorder="1" applyAlignment="1">
      <alignment horizontal="left" wrapText="1"/>
    </xf>
    <xf numFmtId="4" fontId="22" fillId="0" borderId="4" xfId="0" applyNumberFormat="1" applyFont="1" applyBorder="1" applyAlignment="1">
      <alignment vertical="center"/>
    </xf>
    <xf numFmtId="2" fontId="0" fillId="2" borderId="15" xfId="0" applyNumberFormat="1" applyFill="1" applyBorder="1" applyAlignment="1">
      <alignment horizontal="center" vertical="center"/>
    </xf>
    <xf numFmtId="4" fontId="22" fillId="2" borderId="15" xfId="0" applyNumberFormat="1" applyFont="1" applyFill="1" applyBorder="1" applyAlignment="1">
      <alignment horizontal="center" vertical="center"/>
    </xf>
    <xf numFmtId="4" fontId="0" fillId="2" borderId="7" xfId="0" applyNumberFormat="1" applyFill="1" applyBorder="1" applyAlignment="1">
      <alignment vertical="center"/>
    </xf>
    <xf numFmtId="0" fontId="0" fillId="2" borderId="4" xfId="0" applyFill="1" applyBorder="1" applyAlignment="1">
      <alignment vertical="center"/>
    </xf>
    <xf numFmtId="0" fontId="0" fillId="2" borderId="40" xfId="0" applyFill="1" applyBorder="1" applyAlignment="1">
      <alignment horizontal="left" vertical="top" wrapText="1"/>
    </xf>
    <xf numFmtId="0" fontId="0" fillId="0" borderId="0" xfId="0" applyAlignment="1">
      <alignment horizontal="left"/>
    </xf>
    <xf numFmtId="0" fontId="8" fillId="7" borderId="14" xfId="0" applyFont="1" applyFill="1" applyBorder="1" applyAlignment="1">
      <alignment horizontal="left" vertical="center"/>
    </xf>
    <xf numFmtId="0" fontId="2" fillId="6" borderId="12" xfId="0" applyFont="1" applyFill="1" applyBorder="1" applyAlignment="1">
      <alignment horizontal="left"/>
    </xf>
    <xf numFmtId="0" fontId="4" fillId="2" borderId="7" xfId="4" applyFont="1" applyFill="1" applyBorder="1" applyAlignment="1">
      <alignment horizontal="left" vertical="center"/>
    </xf>
    <xf numFmtId="0" fontId="2" fillId="6" borderId="14" xfId="0" applyFont="1" applyFill="1" applyBorder="1" applyAlignment="1">
      <alignment horizontal="left" vertical="center"/>
    </xf>
    <xf numFmtId="0" fontId="0" fillId="2" borderId="15" xfId="0" applyFill="1" applyBorder="1" applyAlignment="1">
      <alignment horizontal="left" vertical="center"/>
    </xf>
    <xf numFmtId="0" fontId="0" fillId="2" borderId="4" xfId="0" applyFill="1" applyBorder="1" applyAlignment="1">
      <alignment horizontal="left"/>
    </xf>
    <xf numFmtId="0" fontId="0" fillId="2" borderId="7" xfId="0" applyFill="1" applyBorder="1" applyAlignment="1">
      <alignment horizontal="left"/>
    </xf>
    <xf numFmtId="0" fontId="0" fillId="11" borderId="1" xfId="0" applyFill="1" applyBorder="1" applyAlignment="1">
      <alignment horizontal="left" vertical="center"/>
    </xf>
    <xf numFmtId="0" fontId="0" fillId="11" borderId="4" xfId="0" applyFill="1" applyBorder="1" applyAlignment="1">
      <alignment horizontal="left" vertical="center"/>
    </xf>
    <xf numFmtId="0" fontId="0" fillId="2" borderId="15" xfId="0" applyFill="1" applyBorder="1" applyAlignment="1">
      <alignment horizontal="left"/>
    </xf>
    <xf numFmtId="0" fontId="0" fillId="2" borderId="15" xfId="0" applyFill="1" applyBorder="1" applyAlignment="1">
      <alignment horizontal="left" vertical="center" wrapText="1"/>
    </xf>
    <xf numFmtId="0" fontId="25" fillId="0" borderId="7" xfId="0" applyFont="1" applyBorder="1" applyAlignment="1">
      <alignment horizontal="left" vertical="center" wrapText="1"/>
    </xf>
    <xf numFmtId="0" fontId="25" fillId="0" borderId="1" xfId="0" applyFont="1" applyBorder="1" applyAlignment="1">
      <alignment horizontal="left" vertical="center" wrapText="1"/>
    </xf>
    <xf numFmtId="0" fontId="25" fillId="0" borderId="4" xfId="0" applyFont="1" applyBorder="1" applyAlignment="1">
      <alignment horizontal="left" vertical="center" wrapText="1"/>
    </xf>
    <xf numFmtId="0" fontId="3" fillId="2" borderId="18" xfId="0" applyFont="1" applyFill="1" applyBorder="1" applyAlignment="1">
      <alignment horizontal="left"/>
    </xf>
    <xf numFmtId="0" fontId="3" fillId="2" borderId="17" xfId="0" applyFont="1" applyFill="1" applyBorder="1" applyAlignment="1">
      <alignment horizontal="left"/>
    </xf>
    <xf numFmtId="0" fontId="0" fillId="2" borderId="15" xfId="0" applyFill="1" applyBorder="1" applyAlignment="1">
      <alignment horizontal="left" vertical="top" wrapText="1"/>
    </xf>
    <xf numFmtId="0" fontId="0" fillId="2" borderId="15" xfId="0" applyFill="1" applyBorder="1" applyAlignment="1">
      <alignment horizontal="center" vertical="center" wrapText="1"/>
    </xf>
    <xf numFmtId="0" fontId="2" fillId="6" borderId="12" xfId="0" applyFont="1" applyFill="1" applyBorder="1" applyAlignment="1">
      <alignment horizontal="left" vertical="center"/>
    </xf>
    <xf numFmtId="0" fontId="2" fillId="6" borderId="23" xfId="0" applyFont="1" applyFill="1" applyBorder="1" applyAlignment="1">
      <alignment horizontal="left" vertical="center"/>
    </xf>
    <xf numFmtId="0" fontId="2" fillId="6" borderId="0" xfId="0" applyFont="1" applyFill="1" applyAlignment="1">
      <alignment horizontal="left" vertical="center" wrapText="1"/>
    </xf>
    <xf numFmtId="0" fontId="2" fillId="6" borderId="12" xfId="0" applyFont="1" applyFill="1" applyBorder="1" applyAlignment="1">
      <alignment horizontal="left" vertical="center" wrapText="1"/>
    </xf>
    <xf numFmtId="0" fontId="2" fillId="6" borderId="25" xfId="0" applyFont="1" applyFill="1" applyBorder="1" applyAlignment="1">
      <alignment horizontal="left" vertical="center" wrapText="1"/>
    </xf>
    <xf numFmtId="4" fontId="0" fillId="2" borderId="14" xfId="0" applyNumberFormat="1" applyFill="1" applyBorder="1" applyAlignment="1">
      <alignment horizontal="center" wrapText="1"/>
    </xf>
    <xf numFmtId="4" fontId="0" fillId="2" borderId="5" xfId="0" applyNumberFormat="1" applyFill="1" applyBorder="1" applyAlignment="1">
      <alignment horizontal="center" wrapText="1"/>
    </xf>
    <xf numFmtId="4" fontId="0" fillId="2" borderId="10" xfId="0" applyNumberFormat="1" applyFill="1" applyBorder="1" applyAlignment="1">
      <alignment horizontal="center" wrapText="1"/>
    </xf>
    <xf numFmtId="4" fontId="0" fillId="2" borderId="35" xfId="0" applyNumberFormat="1" applyFill="1" applyBorder="1" applyAlignment="1">
      <alignment horizontal="center" wrapText="1"/>
    </xf>
    <xf numFmtId="4" fontId="0" fillId="2" borderId="36" xfId="0" applyNumberFormat="1" applyFill="1" applyBorder="1" applyAlignment="1">
      <alignment horizontal="center" wrapText="1"/>
    </xf>
    <xf numFmtId="4" fontId="0" fillId="2" borderId="37" xfId="0" applyNumberFormat="1" applyFill="1" applyBorder="1" applyAlignment="1">
      <alignment horizont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0" xfId="0" applyAlignment="1">
      <alignment horizontal="left"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wrapText="1"/>
    </xf>
    <xf numFmtId="0" fontId="0" fillId="0" borderId="1" xfId="0" applyBorder="1" applyAlignment="1">
      <alignment horizontal="center" wrapText="1"/>
    </xf>
    <xf numFmtId="0" fontId="0" fillId="0" borderId="4" xfId="0" applyBorder="1" applyAlignment="1">
      <alignment horizontal="center" wrapText="1"/>
    </xf>
    <xf numFmtId="0" fontId="0" fillId="0" borderId="35"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35" xfId="0" applyBorder="1" applyAlignment="1">
      <alignment horizontal="center" vertical="center"/>
    </xf>
    <xf numFmtId="0" fontId="0" fillId="0" borderId="37" xfId="0" applyBorder="1" applyAlignment="1">
      <alignment horizontal="center" vertical="center"/>
    </xf>
    <xf numFmtId="0" fontId="0" fillId="0" borderId="30" xfId="0" applyBorder="1" applyAlignment="1">
      <alignment horizontal="center" wrapText="1"/>
    </xf>
    <xf numFmtId="0" fontId="0" fillId="0" borderId="31" xfId="0" applyBorder="1" applyAlignment="1">
      <alignment horizontal="center" wrapText="1"/>
    </xf>
    <xf numFmtId="0" fontId="0" fillId="0" borderId="32" xfId="0" applyBorder="1" applyAlignment="1">
      <alignment horizontal="center" wrapText="1"/>
    </xf>
    <xf numFmtId="0" fontId="0" fillId="0" borderId="5" xfId="0" applyBorder="1" applyAlignment="1">
      <alignment horizontal="center" vertical="center"/>
    </xf>
    <xf numFmtId="0" fontId="0" fillId="0" borderId="36" xfId="0" applyBorder="1" applyAlignment="1">
      <alignment horizontal="center" vertical="center"/>
    </xf>
    <xf numFmtId="0" fontId="2" fillId="6" borderId="23" xfId="0" applyFont="1" applyFill="1" applyBorder="1" applyAlignment="1">
      <alignment horizontal="left" vertical="center" wrapText="1"/>
    </xf>
    <xf numFmtId="0" fontId="0" fillId="2" borderId="20" xfId="0" applyFill="1" applyBorder="1" applyAlignment="1">
      <alignment horizontal="center" vertical="center"/>
    </xf>
    <xf numFmtId="0" fontId="0" fillId="0" borderId="14" xfId="0" applyBorder="1" applyAlignment="1">
      <alignment horizontal="center" wrapText="1"/>
    </xf>
    <xf numFmtId="0" fontId="0" fillId="0" borderId="5" xfId="0" applyBorder="1" applyAlignment="1">
      <alignment horizontal="center" wrapText="1"/>
    </xf>
    <xf numFmtId="0" fontId="0" fillId="0" borderId="10" xfId="0" applyBorder="1" applyAlignment="1">
      <alignment horizontal="center" wrapText="1"/>
    </xf>
    <xf numFmtId="0" fontId="0" fillId="0" borderId="35" xfId="0" applyBorder="1" applyAlignment="1">
      <alignment wrapText="1"/>
    </xf>
    <xf numFmtId="0" fontId="0" fillId="0" borderId="36" xfId="0" applyBorder="1" applyAlignment="1">
      <alignment wrapText="1"/>
    </xf>
    <xf numFmtId="0" fontId="0" fillId="0" borderId="37" xfId="0" applyBorder="1" applyAlignment="1">
      <alignment wrapText="1"/>
    </xf>
    <xf numFmtId="0" fontId="0" fillId="0" borderId="35" xfId="0" applyBorder="1" applyAlignment="1">
      <alignment horizontal="center" wrapText="1"/>
    </xf>
    <xf numFmtId="0" fontId="0" fillId="0" borderId="36" xfId="0" applyBorder="1" applyAlignment="1">
      <alignment horizontal="center" wrapText="1"/>
    </xf>
    <xf numFmtId="0" fontId="0" fillId="0" borderId="37" xfId="0" applyBorder="1" applyAlignment="1">
      <alignment horizontal="center"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vertical="center" wrapText="1"/>
    </xf>
    <xf numFmtId="0" fontId="4" fillId="2" borderId="4" xfId="0" applyFont="1" applyFill="1" applyBorder="1" applyAlignment="1">
      <alignment horizontal="left" vertical="center" wrapText="1"/>
    </xf>
  </cellXfs>
  <cellStyles count="8">
    <cellStyle name="Dobro" xfId="4" builtinId="26"/>
    <cellStyle name="JN-navadno" xfId="1" xr:uid="{00000000-0005-0000-0000-000001000000}"/>
    <cellStyle name="Navadno" xfId="0" builtinId="0"/>
    <cellStyle name="Navadno 2" xfId="2" xr:uid="{00000000-0005-0000-0000-000003000000}"/>
    <cellStyle name="Navadno 3" xfId="3" xr:uid="{00000000-0005-0000-0000-000004000000}"/>
    <cellStyle name="Nevtralno" xfId="6" builtinId="28"/>
    <cellStyle name="Poudarek5 2" xfId="5" xr:uid="{00000000-0005-0000-0000-000006000000}"/>
    <cellStyle name="Vnos" xfId="7" builtin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ikarevicb\AppData\Local\Microsoft\Windows\INetCache\Content.Outlook\Y6P3NUQ9\Zadnja%2024%20-%20mese&#269;na%20-%20Ocenjena%20vrednost%20%20ABD%20POTRO&#352;NI%20MA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dominalna dejavnost Cob"/>
      <sheetName val="Bater end. linerani spenjalnik"/>
    </sheetNames>
    <sheetDataSet>
      <sheetData sheetId="0">
        <row r="70">
          <cell r="A70" t="str">
            <v>1.</v>
          </cell>
          <cell r="B70" t="str">
            <v>Aplikator CapSure</v>
          </cell>
          <cell r="C70" t="str">
            <v>5mm lap. inštrument za fiksacijo mrežice. Vsebuje 15 sponk jeklenih sponk v obliki vzmeti z PEEK (polyetheretherketone) kapico. 4.2mm dolžine.</v>
          </cell>
        </row>
      </sheetData>
      <sheetData sheetId="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K116"/>
  <sheetViews>
    <sheetView topLeftCell="A92" zoomScale="90" zoomScaleNormal="90" workbookViewId="0">
      <selection activeCell="G123" sqref="G123"/>
    </sheetView>
  </sheetViews>
  <sheetFormatPr defaultRowHeight="15" x14ac:dyDescent="0.25"/>
  <cols>
    <col min="1" max="1" width="11.85546875" customWidth="1"/>
    <col min="2" max="2" width="26.42578125" style="227" customWidth="1"/>
    <col min="3" max="3" width="67.5703125" customWidth="1"/>
    <col min="4" max="4" width="8.7109375" customWidth="1"/>
    <col min="5" max="5" width="9.5703125" customWidth="1"/>
    <col min="6" max="6" width="15.42578125" customWidth="1"/>
    <col min="7" max="7" width="17.28515625" customWidth="1"/>
    <col min="8" max="8" width="17.42578125" customWidth="1"/>
    <col min="9" max="9" width="13.28515625" customWidth="1"/>
    <col min="10" max="10" width="16" customWidth="1"/>
    <col min="11" max="11" width="17.7109375" customWidth="1"/>
    <col min="12" max="12" width="15" customWidth="1"/>
    <col min="13" max="14" width="18.140625" customWidth="1"/>
    <col min="15" max="15" width="17.28515625" customWidth="1"/>
    <col min="16" max="16" width="18.7109375" customWidth="1"/>
  </cols>
  <sheetData>
    <row r="1" spans="1:16" ht="15" hidden="1" customHeight="1" x14ac:dyDescent="0.25">
      <c r="A1" s="14" t="s">
        <v>147</v>
      </c>
    </row>
    <row r="2" spans="1:16" x14ac:dyDescent="0.25">
      <c r="A2" s="14"/>
    </row>
    <row r="3" spans="1:16" x14ac:dyDescent="0.25">
      <c r="B3" s="227" t="s">
        <v>148</v>
      </c>
    </row>
    <row r="5" spans="1:16" ht="15.75" thickBot="1" x14ac:dyDescent="0.3">
      <c r="A5" s="4"/>
      <c r="B5" s="242" t="s">
        <v>129</v>
      </c>
      <c r="C5" s="243"/>
      <c r="D5" s="3"/>
      <c r="E5" s="3"/>
      <c r="F5" s="3"/>
      <c r="G5" s="3"/>
    </row>
    <row r="6" spans="1:16" s="1" customFormat="1" ht="51.75" thickBot="1" x14ac:dyDescent="0.3">
      <c r="A6" s="20" t="s">
        <v>58</v>
      </c>
      <c r="B6" s="228" t="s">
        <v>59</v>
      </c>
      <c r="C6" s="21" t="s">
        <v>60</v>
      </c>
      <c r="D6" s="22" t="s">
        <v>243</v>
      </c>
      <c r="E6" s="25" t="s">
        <v>156</v>
      </c>
      <c r="F6" s="25" t="s">
        <v>244</v>
      </c>
      <c r="G6" s="25" t="s">
        <v>245</v>
      </c>
      <c r="H6" s="24" t="s">
        <v>144</v>
      </c>
      <c r="I6" s="24" t="s">
        <v>246</v>
      </c>
      <c r="J6" s="23" t="s">
        <v>247</v>
      </c>
      <c r="K6" s="23" t="s">
        <v>145</v>
      </c>
      <c r="L6" s="23" t="s">
        <v>248</v>
      </c>
      <c r="M6" s="23" t="s">
        <v>249</v>
      </c>
      <c r="N6" s="23" t="s">
        <v>146</v>
      </c>
      <c r="O6" s="23" t="s">
        <v>248</v>
      </c>
      <c r="P6" s="136" t="s">
        <v>250</v>
      </c>
    </row>
    <row r="7" spans="1:16" ht="15.75" thickBot="1" x14ac:dyDescent="0.3">
      <c r="A7" s="50" t="s">
        <v>196</v>
      </c>
      <c r="B7" s="229" t="s">
        <v>162</v>
      </c>
      <c r="C7" s="18"/>
      <c r="D7" s="35"/>
      <c r="E7" s="35"/>
      <c r="F7" s="35"/>
      <c r="G7" s="35"/>
      <c r="H7" s="18"/>
      <c r="I7" s="18"/>
      <c r="J7" s="18"/>
      <c r="K7" s="18"/>
      <c r="L7" s="18"/>
      <c r="M7" s="18"/>
      <c r="N7" s="18"/>
      <c r="O7" s="18"/>
      <c r="P7" s="18"/>
    </row>
    <row r="8" spans="1:16" ht="65.25" customHeight="1" thickBot="1" x14ac:dyDescent="0.3">
      <c r="A8" s="131" t="s">
        <v>95</v>
      </c>
      <c r="B8" s="112" t="s">
        <v>65</v>
      </c>
      <c r="C8" s="142" t="s">
        <v>119</v>
      </c>
      <c r="D8" s="67" t="s">
        <v>197</v>
      </c>
      <c r="E8" s="67">
        <v>600</v>
      </c>
      <c r="F8" s="143"/>
      <c r="G8" s="143"/>
      <c r="H8" s="143"/>
      <c r="I8" s="143"/>
      <c r="J8" s="143"/>
      <c r="K8" s="143"/>
      <c r="L8" s="143"/>
      <c r="M8" s="143"/>
      <c r="N8" s="143"/>
      <c r="O8" s="143"/>
      <c r="P8" s="144"/>
    </row>
    <row r="9" spans="1:16" ht="15.75" thickBot="1" x14ac:dyDescent="0.3">
      <c r="A9" s="139" t="s">
        <v>163</v>
      </c>
      <c r="B9" s="246" t="s">
        <v>12</v>
      </c>
      <c r="C9" s="246"/>
      <c r="D9" s="31"/>
      <c r="E9" s="31"/>
      <c r="F9" s="104"/>
      <c r="G9" s="104"/>
      <c r="H9" s="18"/>
      <c r="I9" s="18"/>
      <c r="J9" s="18"/>
      <c r="K9" s="18"/>
      <c r="L9" s="18"/>
      <c r="M9" s="18"/>
      <c r="N9" s="18"/>
      <c r="O9" s="18"/>
      <c r="P9" s="19"/>
    </row>
    <row r="10" spans="1:16" ht="76.5" customHeight="1" x14ac:dyDescent="0.25">
      <c r="A10" s="123" t="s">
        <v>95</v>
      </c>
      <c r="B10" s="57" t="s">
        <v>13</v>
      </c>
      <c r="C10" s="58" t="s">
        <v>34</v>
      </c>
      <c r="D10" s="51" t="s">
        <v>197</v>
      </c>
      <c r="E10" s="59">
        <v>120</v>
      </c>
      <c r="F10" s="60"/>
      <c r="G10" s="60"/>
      <c r="H10" s="60"/>
      <c r="I10" s="60"/>
      <c r="J10" s="60"/>
      <c r="K10" s="60"/>
      <c r="L10" s="60"/>
      <c r="M10" s="60"/>
      <c r="N10" s="251"/>
      <c r="O10" s="251"/>
      <c r="P10" s="254"/>
    </row>
    <row r="11" spans="1:16" ht="77.25" customHeight="1" x14ac:dyDescent="0.25">
      <c r="A11" s="124" t="s">
        <v>96</v>
      </c>
      <c r="B11" s="33" t="s">
        <v>14</v>
      </c>
      <c r="C11" s="36" t="s">
        <v>35</v>
      </c>
      <c r="D11" s="7" t="s">
        <v>197</v>
      </c>
      <c r="E11" s="9">
        <v>100</v>
      </c>
      <c r="F11" s="10"/>
      <c r="G11" s="10"/>
      <c r="H11" s="138"/>
      <c r="I11" s="137"/>
      <c r="J11" s="137"/>
      <c r="K11" s="137"/>
      <c r="L11" s="137"/>
      <c r="M11" s="137"/>
      <c r="N11" s="252"/>
      <c r="O11" s="252"/>
      <c r="P11" s="255"/>
    </row>
    <row r="12" spans="1:16" ht="88.5" customHeight="1" x14ac:dyDescent="0.25">
      <c r="A12" s="124" t="s">
        <v>97</v>
      </c>
      <c r="B12" s="33" t="s">
        <v>177</v>
      </c>
      <c r="C12" s="36" t="s">
        <v>36</v>
      </c>
      <c r="D12" s="7" t="s">
        <v>197</v>
      </c>
      <c r="E12" s="9">
        <v>100</v>
      </c>
      <c r="F12" s="10"/>
      <c r="G12" s="10"/>
      <c r="H12" s="138"/>
      <c r="I12" s="137"/>
      <c r="J12" s="137"/>
      <c r="K12" s="137"/>
      <c r="L12" s="137"/>
      <c r="M12" s="137"/>
      <c r="N12" s="252"/>
      <c r="O12" s="252"/>
      <c r="P12" s="255"/>
    </row>
    <row r="13" spans="1:16" ht="89.25" customHeight="1" x14ac:dyDescent="0.25">
      <c r="A13" s="124" t="s">
        <v>98</v>
      </c>
      <c r="B13" s="33" t="s">
        <v>177</v>
      </c>
      <c r="C13" s="36" t="s">
        <v>37</v>
      </c>
      <c r="D13" s="7" t="s">
        <v>197</v>
      </c>
      <c r="E13" s="9">
        <v>60</v>
      </c>
      <c r="F13" s="10"/>
      <c r="G13" s="10"/>
      <c r="H13" s="138"/>
      <c r="I13" s="137"/>
      <c r="J13" s="137"/>
      <c r="K13" s="137"/>
      <c r="L13" s="137"/>
      <c r="M13" s="137"/>
      <c r="N13" s="252"/>
      <c r="O13" s="252"/>
      <c r="P13" s="255"/>
    </row>
    <row r="14" spans="1:16" ht="93" customHeight="1" x14ac:dyDescent="0.25">
      <c r="A14" s="124" t="s">
        <v>99</v>
      </c>
      <c r="B14" s="34" t="s">
        <v>15</v>
      </c>
      <c r="C14" s="36" t="s">
        <v>10</v>
      </c>
      <c r="D14" s="7" t="s">
        <v>197</v>
      </c>
      <c r="E14" s="9">
        <v>200</v>
      </c>
      <c r="F14" s="10"/>
      <c r="G14" s="10"/>
      <c r="H14" s="138"/>
      <c r="I14" s="137"/>
      <c r="J14" s="137"/>
      <c r="K14" s="137"/>
      <c r="L14" s="137"/>
      <c r="M14" s="137"/>
      <c r="N14" s="252"/>
      <c r="O14" s="252"/>
      <c r="P14" s="255"/>
    </row>
    <row r="15" spans="1:16" ht="75.75" customHeight="1" thickBot="1" x14ac:dyDescent="0.3">
      <c r="A15" s="43" t="s">
        <v>100</v>
      </c>
      <c r="B15" s="61" t="s">
        <v>178</v>
      </c>
      <c r="C15" s="62" t="s">
        <v>11</v>
      </c>
      <c r="D15" s="52" t="s">
        <v>197</v>
      </c>
      <c r="E15" s="44">
        <v>160</v>
      </c>
      <c r="F15" s="63"/>
      <c r="G15" s="63"/>
      <c r="H15" s="140"/>
      <c r="I15" s="141"/>
      <c r="J15" s="141"/>
      <c r="K15" s="141"/>
      <c r="L15" s="141"/>
      <c r="M15" s="141"/>
      <c r="N15" s="253"/>
      <c r="O15" s="253"/>
      <c r="P15" s="256"/>
    </row>
    <row r="16" spans="1:16" ht="15.75" customHeight="1" thickBot="1" x14ac:dyDescent="0.3">
      <c r="A16" s="68" t="s">
        <v>164</v>
      </c>
      <c r="B16" s="247" t="s">
        <v>188</v>
      </c>
      <c r="C16" s="247"/>
      <c r="D16" s="53"/>
      <c r="E16" s="53"/>
      <c r="F16" s="101"/>
      <c r="G16" s="101"/>
      <c r="H16" s="54"/>
      <c r="I16" s="54"/>
      <c r="J16" s="54"/>
      <c r="K16" s="54"/>
      <c r="L16" s="54"/>
      <c r="M16" s="54"/>
      <c r="N16" s="54"/>
      <c r="O16" s="54"/>
      <c r="P16" s="54"/>
    </row>
    <row r="17" spans="1:16" ht="75.75" customHeight="1" x14ac:dyDescent="0.25">
      <c r="A17" s="123" t="s">
        <v>95</v>
      </c>
      <c r="B17" s="57" t="s">
        <v>17</v>
      </c>
      <c r="C17" s="69" t="s">
        <v>30</v>
      </c>
      <c r="D17" s="51" t="s">
        <v>197</v>
      </c>
      <c r="E17" s="59">
        <v>100</v>
      </c>
      <c r="F17" s="60"/>
      <c r="G17" s="60"/>
      <c r="H17" s="145"/>
      <c r="I17" s="146"/>
      <c r="J17" s="146"/>
      <c r="K17" s="146"/>
      <c r="L17" s="146"/>
      <c r="M17" s="146"/>
      <c r="N17" s="257"/>
      <c r="O17" s="257"/>
      <c r="P17" s="260"/>
    </row>
    <row r="18" spans="1:16" ht="75.75" customHeight="1" x14ac:dyDescent="0.25">
      <c r="A18" s="124" t="s">
        <v>96</v>
      </c>
      <c r="B18" s="33" t="s">
        <v>17</v>
      </c>
      <c r="C18" s="36" t="s">
        <v>32</v>
      </c>
      <c r="D18" s="7" t="s">
        <v>197</v>
      </c>
      <c r="E18" s="9">
        <v>40</v>
      </c>
      <c r="F18" s="10"/>
      <c r="G18" s="10"/>
      <c r="H18" s="138"/>
      <c r="I18" s="137"/>
      <c r="J18" s="137"/>
      <c r="K18" s="137"/>
      <c r="L18" s="137"/>
      <c r="M18" s="137"/>
      <c r="N18" s="258"/>
      <c r="O18" s="258"/>
      <c r="P18" s="261"/>
    </row>
    <row r="19" spans="1:16" ht="75.75" customHeight="1" x14ac:dyDescent="0.25">
      <c r="A19" s="124" t="s">
        <v>97</v>
      </c>
      <c r="B19" s="33" t="s">
        <v>17</v>
      </c>
      <c r="C19" s="36" t="s">
        <v>31</v>
      </c>
      <c r="D19" s="7" t="s">
        <v>197</v>
      </c>
      <c r="E19" s="9">
        <v>30</v>
      </c>
      <c r="F19" s="10"/>
      <c r="G19" s="10"/>
      <c r="H19" s="138"/>
      <c r="I19" s="137"/>
      <c r="J19" s="137"/>
      <c r="K19" s="137"/>
      <c r="L19" s="137"/>
      <c r="M19" s="137"/>
      <c r="N19" s="258"/>
      <c r="O19" s="258"/>
      <c r="P19" s="261"/>
    </row>
    <row r="20" spans="1:16" ht="75.75" customHeight="1" x14ac:dyDescent="0.25">
      <c r="A20" s="124" t="s">
        <v>98</v>
      </c>
      <c r="B20" s="33" t="s">
        <v>17</v>
      </c>
      <c r="C20" s="36" t="s">
        <v>33</v>
      </c>
      <c r="D20" s="7" t="s">
        <v>197</v>
      </c>
      <c r="E20" s="9">
        <v>20</v>
      </c>
      <c r="F20" s="10"/>
      <c r="G20" s="10"/>
      <c r="H20" s="138"/>
      <c r="I20" s="137"/>
      <c r="J20" s="137"/>
      <c r="K20" s="137"/>
      <c r="L20" s="137"/>
      <c r="M20" s="137"/>
      <c r="N20" s="258"/>
      <c r="O20" s="258"/>
      <c r="P20" s="261"/>
    </row>
    <row r="21" spans="1:16" ht="75.75" customHeight="1" thickBot="1" x14ac:dyDescent="0.3">
      <c r="A21" s="43" t="s">
        <v>99</v>
      </c>
      <c r="B21" s="61" t="s">
        <v>17</v>
      </c>
      <c r="C21" s="62" t="s">
        <v>66</v>
      </c>
      <c r="D21" s="52" t="s">
        <v>197</v>
      </c>
      <c r="E21" s="44">
        <v>40</v>
      </c>
      <c r="F21" s="63"/>
      <c r="G21" s="63"/>
      <c r="H21" s="140"/>
      <c r="I21" s="141"/>
      <c r="J21" s="141"/>
      <c r="K21" s="141"/>
      <c r="L21" s="141"/>
      <c r="M21" s="141"/>
      <c r="N21" s="259"/>
      <c r="O21" s="259"/>
      <c r="P21" s="262"/>
    </row>
    <row r="22" spans="1:16" ht="15.75" thickBot="1" x14ac:dyDescent="0.3">
      <c r="A22" s="49" t="s">
        <v>165</v>
      </c>
      <c r="B22" s="249" t="s">
        <v>189</v>
      </c>
      <c r="C22" s="249"/>
      <c r="D22" s="31"/>
      <c r="E22" s="95"/>
      <c r="F22" s="149"/>
      <c r="G22" s="149"/>
      <c r="H22" s="18"/>
      <c r="I22" s="18"/>
      <c r="J22" s="18"/>
      <c r="K22" s="18"/>
      <c r="L22" s="18"/>
      <c r="M22" s="18"/>
      <c r="N22" s="18"/>
      <c r="O22" s="18"/>
      <c r="P22" s="19"/>
    </row>
    <row r="23" spans="1:16" ht="48" customHeight="1" x14ac:dyDescent="0.25">
      <c r="A23" s="125" t="s">
        <v>95</v>
      </c>
      <c r="B23" s="230" t="s">
        <v>17</v>
      </c>
      <c r="C23" s="86" t="s">
        <v>75</v>
      </c>
      <c r="D23" s="51" t="s">
        <v>197</v>
      </c>
      <c r="E23" s="85">
        <v>60</v>
      </c>
      <c r="F23" s="102"/>
      <c r="G23" s="114"/>
      <c r="H23" s="145"/>
      <c r="I23" s="146"/>
      <c r="J23" s="146"/>
      <c r="K23" s="146"/>
      <c r="L23" s="146"/>
      <c r="M23" s="146"/>
      <c r="N23" s="264"/>
      <c r="O23" s="264"/>
      <c r="P23" s="272"/>
    </row>
    <row r="24" spans="1:16" ht="47.25" customHeight="1" thickBot="1" x14ac:dyDescent="0.3">
      <c r="A24" s="43" t="s">
        <v>96</v>
      </c>
      <c r="B24" s="91" t="s">
        <v>17</v>
      </c>
      <c r="C24" s="64" t="s">
        <v>137</v>
      </c>
      <c r="D24" s="52" t="s">
        <v>197</v>
      </c>
      <c r="E24" s="44">
        <v>20</v>
      </c>
      <c r="F24" s="63"/>
      <c r="G24" s="115"/>
      <c r="H24" s="140"/>
      <c r="I24" s="141"/>
      <c r="J24" s="141"/>
      <c r="K24" s="141"/>
      <c r="L24" s="141"/>
      <c r="M24" s="141"/>
      <c r="N24" s="265"/>
      <c r="O24" s="265"/>
      <c r="P24" s="273"/>
    </row>
    <row r="25" spans="1:16" ht="15.75" customHeight="1" thickBot="1" x14ac:dyDescent="0.3">
      <c r="A25" s="154" t="s">
        <v>166</v>
      </c>
      <c r="B25" s="231" t="s">
        <v>149</v>
      </c>
      <c r="C25" s="155"/>
      <c r="D25" s="156"/>
      <c r="E25" s="155"/>
      <c r="F25" s="157"/>
      <c r="G25" s="157"/>
      <c r="H25" s="151"/>
      <c r="I25" s="151"/>
      <c r="J25" s="151"/>
      <c r="K25" s="151"/>
      <c r="L25" s="151"/>
      <c r="M25" s="151"/>
      <c r="N25" s="151"/>
      <c r="O25" s="151"/>
      <c r="P25" s="152"/>
    </row>
    <row r="26" spans="1:16" ht="63.75" customHeight="1" thickBot="1" x14ac:dyDescent="0.3">
      <c r="A26" s="131" t="s">
        <v>95</v>
      </c>
      <c r="B26" s="232" t="s">
        <v>74</v>
      </c>
      <c r="C26" s="161" t="s">
        <v>107</v>
      </c>
      <c r="D26" s="67" t="s">
        <v>197</v>
      </c>
      <c r="E26" s="65">
        <v>200</v>
      </c>
      <c r="F26" s="162"/>
      <c r="G26" s="150"/>
      <c r="H26" s="105"/>
      <c r="I26" s="163"/>
      <c r="J26" s="163"/>
      <c r="K26" s="163"/>
      <c r="L26" s="163"/>
      <c r="M26" s="163"/>
      <c r="N26" s="163"/>
      <c r="O26" s="163"/>
      <c r="P26" s="164"/>
    </row>
    <row r="27" spans="1:16" ht="15.75" thickBot="1" x14ac:dyDescent="0.3">
      <c r="A27" s="84" t="s">
        <v>167</v>
      </c>
      <c r="B27" s="248" t="s">
        <v>173</v>
      </c>
      <c r="C27" s="248"/>
      <c r="D27" s="165"/>
      <c r="E27" s="166"/>
      <c r="F27" s="167"/>
      <c r="G27" s="167"/>
      <c r="H27" s="168"/>
      <c r="I27" s="168"/>
      <c r="J27" s="168"/>
      <c r="K27" s="168"/>
      <c r="L27" s="168"/>
      <c r="M27" s="168"/>
      <c r="N27" s="168"/>
      <c r="O27" s="168"/>
      <c r="P27" s="169"/>
    </row>
    <row r="28" spans="1:16" ht="45" customHeight="1" x14ac:dyDescent="0.25">
      <c r="A28" s="123" t="s">
        <v>95</v>
      </c>
      <c r="B28" s="57" t="s">
        <v>25</v>
      </c>
      <c r="C28" s="69" t="s">
        <v>21</v>
      </c>
      <c r="D28" s="51" t="s">
        <v>197</v>
      </c>
      <c r="E28" s="41">
        <v>180</v>
      </c>
      <c r="F28" s="170"/>
      <c r="G28" s="60"/>
      <c r="H28" s="145"/>
      <c r="I28" s="146"/>
      <c r="J28" s="146"/>
      <c r="K28" s="146"/>
      <c r="L28" s="146"/>
      <c r="M28" s="146"/>
      <c r="N28" s="264"/>
      <c r="O28" s="264"/>
      <c r="P28" s="272"/>
    </row>
    <row r="29" spans="1:16" ht="36" customHeight="1" x14ac:dyDescent="0.25">
      <c r="A29" s="124" t="s">
        <v>96</v>
      </c>
      <c r="B29" s="33" t="s">
        <v>26</v>
      </c>
      <c r="C29" s="36" t="s">
        <v>24</v>
      </c>
      <c r="D29" s="7" t="s">
        <v>197</v>
      </c>
      <c r="E29" s="8">
        <v>40</v>
      </c>
      <c r="F29" s="11"/>
      <c r="G29" s="10"/>
      <c r="H29" s="138"/>
      <c r="I29" s="137"/>
      <c r="J29" s="137"/>
      <c r="K29" s="137"/>
      <c r="L29" s="137"/>
      <c r="M29" s="137"/>
      <c r="N29" s="266"/>
      <c r="O29" s="266"/>
      <c r="P29" s="274"/>
    </row>
    <row r="30" spans="1:16" ht="36.75" customHeight="1" x14ac:dyDescent="0.25">
      <c r="A30" s="124" t="s">
        <v>97</v>
      </c>
      <c r="B30" s="33" t="s">
        <v>27</v>
      </c>
      <c r="C30" s="36" t="s">
        <v>23</v>
      </c>
      <c r="D30" s="7" t="s">
        <v>197</v>
      </c>
      <c r="E30" s="8">
        <v>60</v>
      </c>
      <c r="F30" s="11"/>
      <c r="G30" s="10"/>
      <c r="H30" s="138"/>
      <c r="I30" s="137"/>
      <c r="J30" s="137"/>
      <c r="K30" s="137"/>
      <c r="L30" s="137"/>
      <c r="M30" s="137"/>
      <c r="N30" s="266"/>
      <c r="O30" s="266"/>
      <c r="P30" s="274"/>
    </row>
    <row r="31" spans="1:16" ht="39" customHeight="1" thickBot="1" x14ac:dyDescent="0.3">
      <c r="A31" s="43" t="s">
        <v>98</v>
      </c>
      <c r="B31" s="61" t="s">
        <v>28</v>
      </c>
      <c r="C31" s="62" t="s">
        <v>22</v>
      </c>
      <c r="D31" s="52" t="s">
        <v>197</v>
      </c>
      <c r="E31" s="72">
        <v>160</v>
      </c>
      <c r="F31" s="172"/>
      <c r="G31" s="63"/>
      <c r="H31" s="140"/>
      <c r="I31" s="141"/>
      <c r="J31" s="141"/>
      <c r="K31" s="141"/>
      <c r="L31" s="141"/>
      <c r="M31" s="141"/>
      <c r="N31" s="265"/>
      <c r="O31" s="265"/>
      <c r="P31" s="273"/>
    </row>
    <row r="32" spans="1:16" ht="21" customHeight="1" thickBot="1" x14ac:dyDescent="0.3">
      <c r="A32" s="84" t="s">
        <v>142</v>
      </c>
      <c r="B32" s="248" t="s">
        <v>150</v>
      </c>
      <c r="C32" s="248"/>
      <c r="D32" s="165"/>
      <c r="E32" s="166"/>
      <c r="F32" s="167"/>
      <c r="G32" s="167"/>
      <c r="H32" s="168"/>
      <c r="I32" s="168"/>
      <c r="J32" s="168"/>
      <c r="K32" s="168"/>
      <c r="L32" s="168"/>
      <c r="M32" s="168"/>
      <c r="N32" s="168"/>
      <c r="O32" s="168"/>
      <c r="P32" s="169"/>
    </row>
    <row r="33" spans="1:53" ht="49.5" customHeight="1" x14ac:dyDescent="0.25">
      <c r="A33" s="126" t="s">
        <v>95</v>
      </c>
      <c r="B33" s="82" t="s">
        <v>29</v>
      </c>
      <c r="C33" s="58" t="s">
        <v>94</v>
      </c>
      <c r="D33" s="51" t="s">
        <v>197</v>
      </c>
      <c r="E33" s="83">
        <v>80</v>
      </c>
      <c r="F33" s="176"/>
      <c r="G33" s="60"/>
      <c r="H33" s="177"/>
      <c r="I33" s="146"/>
      <c r="J33" s="146"/>
      <c r="K33" s="146"/>
      <c r="L33" s="146"/>
      <c r="M33" s="146"/>
      <c r="N33" s="264"/>
      <c r="O33" s="264"/>
      <c r="P33" s="272"/>
    </row>
    <row r="34" spans="1:53" ht="45" x14ac:dyDescent="0.25">
      <c r="A34" s="16" t="s">
        <v>96</v>
      </c>
      <c r="B34" s="28" t="s">
        <v>73</v>
      </c>
      <c r="C34" s="38" t="s">
        <v>93</v>
      </c>
      <c r="D34" s="7" t="s">
        <v>197</v>
      </c>
      <c r="E34" s="9">
        <v>120</v>
      </c>
      <c r="F34" s="118"/>
      <c r="G34" s="10"/>
      <c r="H34" s="174"/>
      <c r="I34" s="137"/>
      <c r="J34" s="137"/>
      <c r="K34" s="137"/>
      <c r="L34" s="137"/>
      <c r="M34" s="137"/>
      <c r="N34" s="266"/>
      <c r="O34" s="266"/>
      <c r="P34" s="274"/>
    </row>
    <row r="35" spans="1:53" ht="45" x14ac:dyDescent="0.25">
      <c r="A35" s="16" t="s">
        <v>97</v>
      </c>
      <c r="B35" s="28" t="s">
        <v>6</v>
      </c>
      <c r="C35" s="38" t="s">
        <v>85</v>
      </c>
      <c r="D35" s="7" t="s">
        <v>197</v>
      </c>
      <c r="E35" s="12">
        <v>40</v>
      </c>
      <c r="F35" s="118"/>
      <c r="G35" s="10"/>
      <c r="H35" s="174"/>
      <c r="I35" s="137"/>
      <c r="J35" s="137"/>
      <c r="K35" s="137"/>
      <c r="L35" s="137"/>
      <c r="M35" s="137"/>
      <c r="N35" s="266"/>
      <c r="O35" s="266"/>
      <c r="P35" s="274"/>
    </row>
    <row r="36" spans="1:53" ht="45" x14ac:dyDescent="0.25">
      <c r="A36" s="16" t="s">
        <v>98</v>
      </c>
      <c r="B36" s="28" t="s">
        <v>6</v>
      </c>
      <c r="C36" s="38" t="s">
        <v>86</v>
      </c>
      <c r="D36" s="7" t="s">
        <v>197</v>
      </c>
      <c r="E36" s="9">
        <v>40</v>
      </c>
      <c r="F36" s="118"/>
      <c r="G36" s="10"/>
      <c r="H36" s="174"/>
      <c r="I36" s="137"/>
      <c r="J36" s="137"/>
      <c r="K36" s="137"/>
      <c r="L36" s="137"/>
      <c r="M36" s="137"/>
      <c r="N36" s="266"/>
      <c r="O36" s="266"/>
      <c r="P36" s="274"/>
    </row>
    <row r="37" spans="1:53" ht="45" x14ac:dyDescent="0.25">
      <c r="A37" s="16" t="s">
        <v>99</v>
      </c>
      <c r="B37" s="28" t="s">
        <v>6</v>
      </c>
      <c r="C37" s="38" t="s">
        <v>87</v>
      </c>
      <c r="D37" s="7" t="s">
        <v>197</v>
      </c>
      <c r="E37" s="9">
        <v>40</v>
      </c>
      <c r="F37" s="118"/>
      <c r="G37" s="10"/>
      <c r="H37" s="174"/>
      <c r="I37" s="137"/>
      <c r="J37" s="137"/>
      <c r="K37" s="137"/>
      <c r="L37" s="137"/>
      <c r="M37" s="137"/>
      <c r="N37" s="266"/>
      <c r="O37" s="266"/>
      <c r="P37" s="274"/>
    </row>
    <row r="38" spans="1:53" ht="50.25" customHeight="1" x14ac:dyDescent="0.25">
      <c r="A38" s="127" t="s">
        <v>100</v>
      </c>
      <c r="B38" s="28" t="s">
        <v>29</v>
      </c>
      <c r="C38" s="38" t="s">
        <v>88</v>
      </c>
      <c r="D38" s="7" t="s">
        <v>197</v>
      </c>
      <c r="E38" s="15">
        <v>40</v>
      </c>
      <c r="F38" s="118"/>
      <c r="G38" s="10"/>
      <c r="H38" s="174"/>
      <c r="I38" s="137"/>
      <c r="J38" s="137"/>
      <c r="K38" s="137"/>
      <c r="L38" s="137"/>
      <c r="M38" s="137"/>
      <c r="N38" s="266"/>
      <c r="O38" s="266"/>
      <c r="P38" s="274"/>
    </row>
    <row r="39" spans="1:53" ht="53.25" customHeight="1" x14ac:dyDescent="0.25">
      <c r="A39" s="16" t="s">
        <v>101</v>
      </c>
      <c r="B39" s="28" t="s">
        <v>6</v>
      </c>
      <c r="C39" s="38" t="s">
        <v>89</v>
      </c>
      <c r="D39" s="7" t="s">
        <v>197</v>
      </c>
      <c r="E39" s="9">
        <v>20</v>
      </c>
      <c r="F39" s="118"/>
      <c r="G39" s="10"/>
      <c r="H39" s="174"/>
      <c r="I39" s="137"/>
      <c r="J39" s="137"/>
      <c r="K39" s="137"/>
      <c r="L39" s="137"/>
      <c r="M39" s="137"/>
      <c r="N39" s="266"/>
      <c r="O39" s="266"/>
      <c r="P39" s="274"/>
    </row>
    <row r="40" spans="1:53" ht="51" customHeight="1" x14ac:dyDescent="0.25">
      <c r="A40" s="16" t="s">
        <v>102</v>
      </c>
      <c r="B40" s="28" t="s">
        <v>6</v>
      </c>
      <c r="C40" s="38" t="s">
        <v>90</v>
      </c>
      <c r="D40" s="7" t="s">
        <v>197</v>
      </c>
      <c r="E40" s="9">
        <v>20</v>
      </c>
      <c r="F40" s="118"/>
      <c r="G40" s="10"/>
      <c r="H40" s="174"/>
      <c r="I40" s="13"/>
      <c r="J40" s="13"/>
      <c r="K40" s="13"/>
      <c r="L40" s="13"/>
      <c r="M40" s="13"/>
      <c r="N40" s="266"/>
      <c r="O40" s="266"/>
      <c r="P40" s="274"/>
      <c r="Q40" s="5"/>
      <c r="R40" s="5"/>
      <c r="S40" s="5"/>
    </row>
    <row r="41" spans="1:53" ht="60" x14ac:dyDescent="0.25">
      <c r="A41" s="16" t="s">
        <v>103</v>
      </c>
      <c r="B41" s="28" t="s">
        <v>6</v>
      </c>
      <c r="C41" s="38" t="s">
        <v>91</v>
      </c>
      <c r="D41" s="7" t="s">
        <v>197</v>
      </c>
      <c r="E41" s="9">
        <v>40</v>
      </c>
      <c r="F41" s="118"/>
      <c r="G41" s="10"/>
      <c r="H41" s="174"/>
      <c r="I41" s="13"/>
      <c r="J41" s="13"/>
      <c r="K41" s="13"/>
      <c r="L41" s="13"/>
      <c r="M41" s="13"/>
      <c r="N41" s="266"/>
      <c r="O41" s="266"/>
      <c r="P41" s="274"/>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row>
    <row r="42" spans="1:53" ht="60.75" thickBot="1" x14ac:dyDescent="0.3">
      <c r="A42" s="128" t="s">
        <v>104</v>
      </c>
      <c r="B42" s="178" t="s">
        <v>6</v>
      </c>
      <c r="C42" s="179" t="s">
        <v>92</v>
      </c>
      <c r="D42" s="52" t="s">
        <v>197</v>
      </c>
      <c r="E42" s="44">
        <v>20</v>
      </c>
      <c r="F42" s="180"/>
      <c r="G42" s="63"/>
      <c r="H42" s="181"/>
      <c r="I42" s="182"/>
      <c r="J42" s="182"/>
      <c r="K42" s="182"/>
      <c r="L42" s="182"/>
      <c r="M42" s="182"/>
      <c r="N42" s="265"/>
      <c r="O42" s="265"/>
      <c r="P42" s="273"/>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row>
    <row r="43" spans="1:53" ht="15.75" thickBot="1" x14ac:dyDescent="0.3">
      <c r="A43" s="84" t="s">
        <v>16</v>
      </c>
      <c r="B43" s="248" t="s">
        <v>190</v>
      </c>
      <c r="C43" s="248"/>
      <c r="D43" s="165"/>
      <c r="E43" s="166"/>
      <c r="F43" s="167"/>
      <c r="G43" s="167"/>
      <c r="H43" s="168"/>
      <c r="I43" s="168"/>
      <c r="J43" s="168"/>
      <c r="K43" s="168"/>
      <c r="L43" s="168"/>
      <c r="M43" s="168"/>
      <c r="N43" s="168"/>
      <c r="O43" s="168"/>
      <c r="P43" s="169"/>
      <c r="AH43" s="5"/>
      <c r="AI43" s="5"/>
      <c r="AJ43" s="5"/>
      <c r="AK43" s="5"/>
      <c r="AL43" s="5"/>
      <c r="AM43" s="5"/>
      <c r="AN43" s="5"/>
      <c r="AO43" s="5"/>
      <c r="AP43" s="5"/>
      <c r="AQ43" s="5"/>
      <c r="AR43" s="5"/>
      <c r="AS43" s="5"/>
      <c r="AT43" s="5"/>
      <c r="AU43" s="5"/>
      <c r="AV43" s="5"/>
      <c r="AW43" s="5"/>
      <c r="AX43" s="5"/>
      <c r="AY43" s="5"/>
      <c r="AZ43" s="5"/>
      <c r="BA43" s="5"/>
    </row>
    <row r="44" spans="1:53" ht="46.5" customHeight="1" thickBot="1" x14ac:dyDescent="0.3">
      <c r="A44" s="131" t="s">
        <v>95</v>
      </c>
      <c r="B44" s="232" t="s">
        <v>67</v>
      </c>
      <c r="C44" s="183" t="s">
        <v>45</v>
      </c>
      <c r="D44" s="67" t="s">
        <v>197</v>
      </c>
      <c r="E44" s="65">
        <v>100</v>
      </c>
      <c r="F44" s="105"/>
      <c r="G44" s="105"/>
      <c r="H44" s="105"/>
      <c r="I44" s="163"/>
      <c r="J44" s="163"/>
      <c r="K44" s="163"/>
      <c r="L44" s="163"/>
      <c r="M44" s="163"/>
      <c r="N44" s="163"/>
      <c r="O44" s="163"/>
      <c r="P44" s="164"/>
      <c r="AH44" s="5"/>
      <c r="AI44" s="5"/>
      <c r="AJ44" s="5"/>
      <c r="AK44" s="5"/>
      <c r="AL44" s="5"/>
      <c r="AM44" s="5"/>
      <c r="AN44" s="5"/>
      <c r="AO44" s="5"/>
      <c r="AP44" s="5"/>
      <c r="AQ44" s="5"/>
      <c r="AR44" s="5"/>
      <c r="AS44" s="5"/>
      <c r="AT44" s="5"/>
      <c r="AU44" s="5"/>
      <c r="AV44" s="5"/>
      <c r="AW44" s="5"/>
      <c r="AX44" s="5"/>
      <c r="AY44" s="5"/>
      <c r="AZ44" s="5"/>
      <c r="BA44" s="5"/>
    </row>
    <row r="45" spans="1:53" ht="15.75" customHeight="1" thickBot="1" x14ac:dyDescent="0.3">
      <c r="A45" s="84" t="s">
        <v>18</v>
      </c>
      <c r="B45" s="248" t="s">
        <v>157</v>
      </c>
      <c r="C45" s="248"/>
      <c r="D45" s="165"/>
      <c r="E45" s="166"/>
      <c r="F45" s="167"/>
      <c r="G45" s="167"/>
      <c r="H45" s="168"/>
      <c r="I45" s="168"/>
      <c r="J45" s="168"/>
      <c r="K45" s="168"/>
      <c r="L45" s="168"/>
      <c r="M45" s="168"/>
      <c r="N45" s="168"/>
      <c r="O45" s="168"/>
      <c r="P45" s="169"/>
      <c r="AH45" s="5"/>
      <c r="AI45" s="5"/>
      <c r="AJ45" s="5"/>
      <c r="AK45" s="5"/>
      <c r="AL45" s="5"/>
      <c r="AM45" s="5"/>
      <c r="AN45" s="5"/>
      <c r="AO45" s="5"/>
      <c r="AP45" s="5"/>
      <c r="AQ45" s="5"/>
      <c r="AR45" s="5"/>
      <c r="AS45" s="5"/>
      <c r="AT45" s="5"/>
      <c r="AU45" s="5"/>
      <c r="AV45" s="5"/>
      <c r="AW45" s="5"/>
      <c r="AX45" s="5"/>
      <c r="AY45" s="5"/>
      <c r="AZ45" s="5"/>
      <c r="BA45" s="5"/>
    </row>
    <row r="46" spans="1:53" ht="36.75" customHeight="1" thickBot="1" x14ac:dyDescent="0.3">
      <c r="A46" s="131" t="str">
        <f>'[1]Abdominalna dejavnost Cob'!A70</f>
        <v>1.</v>
      </c>
      <c r="B46" s="232" t="str">
        <f>'[1]Abdominalna dejavnost Cob'!B70</f>
        <v>Aplikator CapSure</v>
      </c>
      <c r="C46" s="183" t="str">
        <f>'[1]Abdominalna dejavnost Cob'!C70</f>
        <v>5mm lap. inštrument za fiksacijo mrežice. Vsebuje 15 sponk jeklenih sponk v obliki vzmeti z PEEK (polyetheretherketone) kapico. 4.2mm dolžine.</v>
      </c>
      <c r="D46" s="67" t="s">
        <v>197</v>
      </c>
      <c r="E46" s="65">
        <v>100</v>
      </c>
      <c r="F46" s="105"/>
      <c r="G46" s="105"/>
      <c r="H46" s="105"/>
      <c r="I46" s="163"/>
      <c r="J46" s="163"/>
      <c r="K46" s="163"/>
      <c r="L46" s="163"/>
      <c r="M46" s="163"/>
      <c r="N46" s="163"/>
      <c r="O46" s="163"/>
      <c r="P46" s="164"/>
      <c r="AH46" s="5"/>
      <c r="AI46" s="5"/>
      <c r="AJ46" s="5"/>
      <c r="AK46" s="5"/>
      <c r="AL46" s="5"/>
      <c r="AM46" s="5"/>
      <c r="AN46" s="5"/>
      <c r="AO46" s="5"/>
      <c r="AP46" s="5"/>
      <c r="AQ46" s="5"/>
      <c r="AR46" s="5"/>
      <c r="AS46" s="5"/>
      <c r="AT46" s="5"/>
      <c r="AU46" s="5"/>
      <c r="AV46" s="5"/>
      <c r="AW46" s="5"/>
      <c r="AX46" s="5"/>
      <c r="AY46" s="5"/>
      <c r="AZ46" s="5"/>
      <c r="BA46" s="5"/>
    </row>
    <row r="47" spans="1:53" ht="15.75" thickBot="1" x14ac:dyDescent="0.3">
      <c r="A47" s="84" t="s">
        <v>108</v>
      </c>
      <c r="B47" s="248" t="s">
        <v>193</v>
      </c>
      <c r="C47" s="248"/>
      <c r="D47" s="165"/>
      <c r="E47" s="166"/>
      <c r="F47" s="167"/>
      <c r="G47" s="167"/>
      <c r="H47" s="168"/>
      <c r="I47" s="168"/>
      <c r="J47" s="168"/>
      <c r="K47" s="168"/>
      <c r="L47" s="168"/>
      <c r="M47" s="168"/>
      <c r="N47" s="168"/>
      <c r="O47" s="168"/>
      <c r="P47" s="169"/>
      <c r="AH47" s="5"/>
      <c r="AI47" s="5"/>
      <c r="AJ47" s="5"/>
      <c r="AK47" s="5"/>
      <c r="AL47" s="5"/>
      <c r="AM47" s="5"/>
      <c r="AN47" s="5"/>
      <c r="AO47" s="5"/>
      <c r="AP47" s="5"/>
      <c r="AQ47" s="5"/>
      <c r="AR47" s="5"/>
      <c r="AS47" s="5"/>
      <c r="AT47" s="5"/>
      <c r="AU47" s="5"/>
      <c r="AV47" s="5"/>
      <c r="AW47" s="5"/>
      <c r="AX47" s="5"/>
      <c r="AY47" s="5"/>
      <c r="AZ47" s="5"/>
      <c r="BA47" s="5"/>
    </row>
    <row r="48" spans="1:53" ht="122.25" customHeight="1" thickBot="1" x14ac:dyDescent="0.3">
      <c r="A48" s="131" t="s">
        <v>95</v>
      </c>
      <c r="B48" s="232" t="s">
        <v>39</v>
      </c>
      <c r="C48" s="185" t="s">
        <v>76</v>
      </c>
      <c r="D48" s="67" t="s">
        <v>197</v>
      </c>
      <c r="E48" s="67">
        <v>60</v>
      </c>
      <c r="F48" s="143"/>
      <c r="G48" s="143"/>
      <c r="H48" s="143"/>
      <c r="I48" s="163"/>
      <c r="J48" s="163"/>
      <c r="K48" s="163"/>
      <c r="L48" s="163"/>
      <c r="M48" s="163"/>
      <c r="N48" s="163"/>
      <c r="O48" s="163"/>
      <c r="P48" s="164"/>
      <c r="AH48" s="5"/>
      <c r="AI48" s="5"/>
      <c r="AJ48" s="5"/>
      <c r="AK48" s="5"/>
      <c r="AL48" s="5"/>
      <c r="AM48" s="5"/>
      <c r="AN48" s="5"/>
      <c r="AO48" s="5"/>
      <c r="AP48" s="5"/>
      <c r="AQ48" s="5"/>
      <c r="AR48" s="5"/>
      <c r="AS48" s="5"/>
      <c r="AT48" s="5"/>
      <c r="AU48" s="5"/>
      <c r="AV48" s="5"/>
      <c r="AW48" s="5"/>
      <c r="AX48" s="5"/>
      <c r="AY48" s="5"/>
      <c r="AZ48" s="5"/>
      <c r="BA48" s="5"/>
    </row>
    <row r="49" spans="1:167" ht="15.75" thickBot="1" x14ac:dyDescent="0.3">
      <c r="A49" s="84" t="s">
        <v>19</v>
      </c>
      <c r="B49" s="248" t="s">
        <v>192</v>
      </c>
      <c r="C49" s="248"/>
      <c r="D49" s="165"/>
      <c r="E49" s="166"/>
      <c r="F49" s="167"/>
      <c r="G49" s="167"/>
      <c r="H49" s="168"/>
      <c r="I49" s="168"/>
      <c r="J49" s="168"/>
      <c r="K49" s="168"/>
      <c r="L49" s="168"/>
      <c r="M49" s="168"/>
      <c r="N49" s="168"/>
      <c r="O49" s="168"/>
      <c r="P49" s="169"/>
      <c r="AH49" s="5"/>
      <c r="AI49" s="5"/>
      <c r="AJ49" s="5"/>
      <c r="AK49" s="5"/>
      <c r="AL49" s="5"/>
      <c r="AM49" s="5"/>
      <c r="AN49" s="5"/>
      <c r="AO49" s="5"/>
      <c r="AP49" s="5"/>
      <c r="AQ49" s="5"/>
      <c r="AR49" s="5"/>
      <c r="AS49" s="5"/>
      <c r="AT49" s="5"/>
      <c r="AU49" s="5"/>
      <c r="AV49" s="5"/>
      <c r="AW49" s="5"/>
      <c r="AX49" s="5"/>
      <c r="AY49" s="5"/>
      <c r="AZ49" s="5"/>
      <c r="BA49" s="5"/>
    </row>
    <row r="50" spans="1:167" ht="60" x14ac:dyDescent="0.25">
      <c r="A50" s="123" t="s">
        <v>95</v>
      </c>
      <c r="B50" s="76" t="s">
        <v>43</v>
      </c>
      <c r="C50" s="80" t="s">
        <v>42</v>
      </c>
      <c r="D50" s="51" t="s">
        <v>197</v>
      </c>
      <c r="E50" s="51">
        <v>1100</v>
      </c>
      <c r="F50" s="98"/>
      <c r="G50" s="60"/>
      <c r="H50" s="145"/>
      <c r="I50" s="146"/>
      <c r="J50" s="146"/>
      <c r="K50" s="146"/>
      <c r="L50" s="146"/>
      <c r="M50" s="146"/>
      <c r="N50" s="146"/>
      <c r="O50" s="146"/>
      <c r="P50" s="147"/>
      <c r="AH50" s="5"/>
      <c r="AI50" s="5"/>
      <c r="AJ50" s="5"/>
      <c r="AK50" s="5"/>
      <c r="AL50" s="5"/>
      <c r="AM50" s="5"/>
      <c r="AN50" s="5"/>
      <c r="AO50" s="5"/>
      <c r="AP50" s="5"/>
      <c r="AQ50" s="5"/>
      <c r="AR50" s="5"/>
      <c r="AS50" s="5"/>
      <c r="AT50" s="5"/>
      <c r="AU50" s="5"/>
      <c r="AV50" s="5"/>
      <c r="AW50" s="5"/>
      <c r="AX50" s="5"/>
      <c r="AY50" s="5"/>
      <c r="AZ50" s="5"/>
      <c r="BA50" s="5"/>
    </row>
    <row r="51" spans="1:167" ht="60.75" thickBot="1" x14ac:dyDescent="0.3">
      <c r="A51" s="43" t="s">
        <v>96</v>
      </c>
      <c r="B51" s="78" t="s">
        <v>43</v>
      </c>
      <c r="C51" s="81" t="s">
        <v>44</v>
      </c>
      <c r="D51" s="52" t="s">
        <v>197</v>
      </c>
      <c r="E51" s="52">
        <v>40</v>
      </c>
      <c r="F51" s="103"/>
      <c r="G51" s="63"/>
      <c r="H51" s="140"/>
      <c r="I51" s="141"/>
      <c r="J51" s="141"/>
      <c r="K51" s="141"/>
      <c r="L51" s="141"/>
      <c r="M51" s="141"/>
      <c r="N51" s="141"/>
      <c r="O51" s="141"/>
      <c r="P51" s="148"/>
      <c r="AH51" s="5"/>
      <c r="AI51" s="5"/>
      <c r="AJ51" s="5"/>
      <c r="AK51" s="5"/>
      <c r="AL51" s="5"/>
      <c r="AM51" s="5"/>
      <c r="AN51" s="5"/>
      <c r="AO51" s="5"/>
      <c r="AP51" s="5"/>
      <c r="AQ51" s="5"/>
      <c r="AR51" s="5"/>
      <c r="AS51" s="5"/>
      <c r="AT51" s="5"/>
      <c r="AU51" s="5"/>
      <c r="AV51" s="5"/>
      <c r="AW51" s="5"/>
      <c r="AX51" s="5"/>
      <c r="AY51" s="5"/>
      <c r="AZ51" s="5"/>
      <c r="BA51" s="5"/>
    </row>
    <row r="52" spans="1:167" ht="15.75" thickBot="1" x14ac:dyDescent="0.3">
      <c r="A52" s="84" t="s">
        <v>20</v>
      </c>
      <c r="B52" s="248" t="s">
        <v>191</v>
      </c>
      <c r="C52" s="248"/>
      <c r="D52" s="165"/>
      <c r="E52" s="166"/>
      <c r="F52" s="167"/>
      <c r="G52" s="167"/>
      <c r="H52" s="168"/>
      <c r="I52" s="168"/>
      <c r="J52" s="168"/>
      <c r="K52" s="168"/>
      <c r="L52" s="168"/>
      <c r="M52" s="168"/>
      <c r="N52" s="168"/>
      <c r="O52" s="168"/>
      <c r="P52" s="169"/>
      <c r="AH52" s="5"/>
      <c r="AI52" s="5"/>
      <c r="AJ52" s="5"/>
      <c r="AK52" s="5"/>
      <c r="AL52" s="5"/>
      <c r="AM52" s="5"/>
      <c r="AN52" s="5"/>
      <c r="AO52" s="5"/>
      <c r="AP52" s="5"/>
      <c r="AQ52" s="5"/>
      <c r="AR52" s="5"/>
      <c r="AS52" s="5"/>
      <c r="AT52" s="5"/>
      <c r="AU52" s="5"/>
      <c r="AV52" s="5"/>
      <c r="AW52" s="5"/>
      <c r="AX52" s="5"/>
      <c r="AY52" s="5"/>
      <c r="AZ52" s="5"/>
      <c r="BA52" s="5"/>
    </row>
    <row r="53" spans="1:167" s="6" customFormat="1" ht="60" x14ac:dyDescent="0.25">
      <c r="A53" s="123" t="s">
        <v>95</v>
      </c>
      <c r="B53" s="76" t="s">
        <v>120</v>
      </c>
      <c r="C53" s="77" t="s">
        <v>77</v>
      </c>
      <c r="D53" s="51" t="s">
        <v>197</v>
      </c>
      <c r="E53" s="51">
        <v>660</v>
      </c>
      <c r="F53" s="98"/>
      <c r="G53" s="60"/>
      <c r="H53" s="145"/>
      <c r="I53" s="146"/>
      <c r="J53" s="146"/>
      <c r="K53" s="146"/>
      <c r="L53" s="146"/>
      <c r="M53" s="146"/>
      <c r="N53" s="264"/>
      <c r="O53" s="264"/>
      <c r="P53" s="272"/>
      <c r="Q53"/>
      <c r="R53"/>
      <c r="S53"/>
      <c r="T53"/>
      <c r="U53"/>
      <c r="V53"/>
      <c r="W53"/>
      <c r="X53"/>
      <c r="Y53"/>
      <c r="Z53"/>
      <c r="AA53"/>
      <c r="AB53"/>
      <c r="AC53"/>
      <c r="AD53"/>
      <c r="AE53"/>
      <c r="AF53"/>
      <c r="AG53"/>
    </row>
    <row r="54" spans="1:167" ht="60" x14ac:dyDescent="0.25">
      <c r="A54" s="124" t="s">
        <v>96</v>
      </c>
      <c r="B54" s="37" t="s">
        <v>120</v>
      </c>
      <c r="C54" s="39" t="s">
        <v>78</v>
      </c>
      <c r="D54" s="7" t="s">
        <v>197</v>
      </c>
      <c r="E54" s="7">
        <v>660</v>
      </c>
      <c r="F54" s="100"/>
      <c r="G54" s="10"/>
      <c r="H54" s="138"/>
      <c r="I54" s="137"/>
      <c r="J54" s="137"/>
      <c r="K54" s="137"/>
      <c r="L54" s="137"/>
      <c r="M54" s="137"/>
      <c r="N54" s="266"/>
      <c r="O54" s="266"/>
      <c r="P54" s="274"/>
      <c r="AH54" s="5"/>
      <c r="AI54" s="5"/>
      <c r="AJ54" s="5"/>
      <c r="AK54" s="5"/>
      <c r="AL54" s="5"/>
      <c r="AM54" s="5"/>
      <c r="AN54" s="5"/>
      <c r="AO54" s="5"/>
      <c r="AP54" s="5"/>
      <c r="AQ54" s="5"/>
      <c r="AR54" s="5"/>
      <c r="AS54" s="5"/>
      <c r="AT54" s="5"/>
      <c r="AU54" s="5"/>
      <c r="AV54" s="5"/>
      <c r="AW54" s="5"/>
      <c r="AX54" s="5"/>
      <c r="AY54" s="5"/>
      <c r="AZ54" s="5"/>
      <c r="BA54" s="5"/>
    </row>
    <row r="55" spans="1:167" ht="60" x14ac:dyDescent="0.25">
      <c r="A55" s="124" t="s">
        <v>97</v>
      </c>
      <c r="B55" s="37" t="s">
        <v>48</v>
      </c>
      <c r="C55" s="39" t="s">
        <v>79</v>
      </c>
      <c r="D55" s="7" t="s">
        <v>197</v>
      </c>
      <c r="E55" s="7">
        <v>600</v>
      </c>
      <c r="F55" s="100"/>
      <c r="G55" s="10"/>
      <c r="H55" s="138"/>
      <c r="I55" s="137"/>
      <c r="J55" s="137"/>
      <c r="K55" s="137"/>
      <c r="L55" s="137"/>
      <c r="M55" s="137"/>
      <c r="N55" s="266"/>
      <c r="O55" s="266"/>
      <c r="P55" s="274"/>
      <c r="AH55" s="5"/>
      <c r="AI55" s="5"/>
      <c r="AJ55" s="5"/>
      <c r="AK55" s="5"/>
      <c r="AL55" s="5"/>
      <c r="AM55" s="5"/>
      <c r="AN55" s="5"/>
      <c r="AO55" s="5"/>
      <c r="AP55" s="5"/>
      <c r="AQ55" s="5"/>
      <c r="AR55" s="5"/>
      <c r="AS55" s="5"/>
      <c r="AT55" s="5"/>
      <c r="AU55" s="5"/>
      <c r="AV55" s="5"/>
      <c r="AW55" s="5"/>
      <c r="AX55" s="5"/>
      <c r="AY55" s="5"/>
      <c r="AZ55" s="5"/>
      <c r="BA55" s="5"/>
    </row>
    <row r="56" spans="1:167" ht="60.75" thickBot="1" x14ac:dyDescent="0.3">
      <c r="A56" s="43" t="s">
        <v>98</v>
      </c>
      <c r="B56" s="78" t="s">
        <v>48</v>
      </c>
      <c r="C56" s="79" t="s">
        <v>68</v>
      </c>
      <c r="D56" s="52" t="s">
        <v>197</v>
      </c>
      <c r="E56" s="52">
        <v>600</v>
      </c>
      <c r="F56" s="103"/>
      <c r="G56" s="63"/>
      <c r="H56" s="140"/>
      <c r="I56" s="141"/>
      <c r="J56" s="141"/>
      <c r="K56" s="141"/>
      <c r="L56" s="141"/>
      <c r="M56" s="141"/>
      <c r="N56" s="265"/>
      <c r="O56" s="265"/>
      <c r="P56" s="273"/>
      <c r="AH56" s="5"/>
      <c r="AI56" s="5"/>
      <c r="AJ56" s="5"/>
      <c r="AK56" s="5"/>
      <c r="AL56" s="5"/>
      <c r="AM56" s="5"/>
      <c r="AN56" s="5"/>
      <c r="AO56" s="5"/>
      <c r="AP56" s="5"/>
      <c r="AQ56" s="5"/>
      <c r="AR56" s="5"/>
      <c r="AS56" s="5"/>
      <c r="AT56" s="5"/>
      <c r="AU56" s="5"/>
      <c r="AV56" s="5"/>
      <c r="AW56" s="5"/>
      <c r="AX56" s="5"/>
      <c r="AY56" s="5"/>
      <c r="AZ56" s="5"/>
      <c r="BA56" s="5"/>
    </row>
    <row r="57" spans="1:167" ht="15.75" customHeight="1" thickBot="1" x14ac:dyDescent="0.3">
      <c r="A57" s="84" t="s">
        <v>109</v>
      </c>
      <c r="B57" s="248" t="s">
        <v>151</v>
      </c>
      <c r="C57" s="248"/>
      <c r="D57" s="165"/>
      <c r="E57" s="166"/>
      <c r="F57" s="167"/>
      <c r="G57" s="167"/>
      <c r="H57" s="168"/>
      <c r="I57" s="168"/>
      <c r="J57" s="168"/>
      <c r="K57" s="168"/>
      <c r="L57" s="168"/>
      <c r="M57" s="168"/>
      <c r="N57" s="168"/>
      <c r="O57" s="168"/>
      <c r="P57" s="169"/>
      <c r="AH57" s="5"/>
      <c r="AI57" s="5"/>
      <c r="AJ57" s="5"/>
      <c r="AK57" s="5"/>
      <c r="AL57" s="5"/>
      <c r="AM57" s="5"/>
      <c r="AN57" s="5"/>
      <c r="AO57" s="5"/>
      <c r="AP57" s="5"/>
      <c r="AQ57" s="5"/>
      <c r="AR57" s="5"/>
      <c r="AS57" s="5"/>
      <c r="AT57" s="5"/>
      <c r="AU57" s="5"/>
      <c r="AV57" s="5"/>
      <c r="AW57" s="5"/>
      <c r="AX57" s="5"/>
      <c r="AY57" s="5"/>
      <c r="AZ57" s="5"/>
      <c r="BA57" s="5"/>
    </row>
    <row r="58" spans="1:167" ht="75" x14ac:dyDescent="0.25">
      <c r="A58" s="123" t="s">
        <v>95</v>
      </c>
      <c r="B58" s="99" t="s">
        <v>47</v>
      </c>
      <c r="C58" s="74" t="s">
        <v>112</v>
      </c>
      <c r="D58" s="51" t="s">
        <v>197</v>
      </c>
      <c r="E58" s="59">
        <v>120</v>
      </c>
      <c r="F58" s="60"/>
      <c r="G58" s="60"/>
      <c r="H58" s="145"/>
      <c r="I58" s="146"/>
      <c r="J58" s="146"/>
      <c r="K58" s="146"/>
      <c r="L58" s="146"/>
      <c r="M58" s="146"/>
      <c r="N58" s="267"/>
      <c r="O58" s="267"/>
      <c r="P58" s="275"/>
    </row>
    <row r="59" spans="1:167" ht="75.75" thickBot="1" x14ac:dyDescent="0.3">
      <c r="A59" s="128" t="s">
        <v>96</v>
      </c>
      <c r="B59" s="178" t="s">
        <v>47</v>
      </c>
      <c r="C59" s="75" t="s">
        <v>56</v>
      </c>
      <c r="D59" s="52" t="s">
        <v>197</v>
      </c>
      <c r="E59" s="44">
        <v>60</v>
      </c>
      <c r="F59" s="63"/>
      <c r="G59" s="63"/>
      <c r="H59" s="140"/>
      <c r="I59" s="141"/>
      <c r="J59" s="141"/>
      <c r="K59" s="141"/>
      <c r="L59" s="141"/>
      <c r="M59" s="141"/>
      <c r="N59" s="268"/>
      <c r="O59" s="268"/>
      <c r="P59" s="276"/>
    </row>
    <row r="60" spans="1:167" ht="15.75" customHeight="1" thickBot="1" x14ac:dyDescent="0.3">
      <c r="A60" s="84" t="s">
        <v>38</v>
      </c>
      <c r="B60" s="248" t="s">
        <v>180</v>
      </c>
      <c r="C60" s="248"/>
      <c r="D60" s="165"/>
      <c r="E60" s="166"/>
      <c r="F60" s="167"/>
      <c r="G60" s="167"/>
      <c r="H60" s="168"/>
      <c r="I60" s="168"/>
      <c r="J60" s="168"/>
      <c r="K60" s="168"/>
      <c r="L60" s="168"/>
      <c r="M60" s="168"/>
      <c r="N60" s="168"/>
      <c r="O60" s="168"/>
      <c r="P60" s="169"/>
    </row>
    <row r="61" spans="1:167" ht="90.75" customHeight="1" x14ac:dyDescent="0.25">
      <c r="A61" s="123" t="s">
        <v>95</v>
      </c>
      <c r="B61" s="99" t="s">
        <v>50</v>
      </c>
      <c r="C61" s="69" t="s">
        <v>174</v>
      </c>
      <c r="D61" s="51" t="s">
        <v>197</v>
      </c>
      <c r="E61" s="59">
        <v>2</v>
      </c>
      <c r="F61" s="60"/>
      <c r="G61" s="60"/>
      <c r="H61" s="145"/>
      <c r="I61" s="146"/>
      <c r="J61" s="146"/>
      <c r="K61" s="146"/>
      <c r="L61" s="146"/>
      <c r="M61" s="146"/>
      <c r="N61" s="264"/>
      <c r="O61" s="264"/>
      <c r="P61" s="272"/>
    </row>
    <row r="62" spans="1:167" ht="62.25" customHeight="1" x14ac:dyDescent="0.25">
      <c r="A62" s="124" t="s">
        <v>96</v>
      </c>
      <c r="B62" s="34" t="s">
        <v>55</v>
      </c>
      <c r="C62" s="36" t="s">
        <v>83</v>
      </c>
      <c r="D62" s="9" t="s">
        <v>197</v>
      </c>
      <c r="E62" s="9">
        <v>30</v>
      </c>
      <c r="F62" s="10"/>
      <c r="G62" s="10"/>
      <c r="H62" s="138"/>
      <c r="I62" s="186"/>
      <c r="J62" s="137"/>
      <c r="K62" s="137"/>
      <c r="L62" s="137"/>
      <c r="M62" s="137"/>
      <c r="N62" s="266"/>
      <c r="O62" s="266"/>
      <c r="P62" s="274"/>
    </row>
    <row r="63" spans="1:167" s="2" customFormat="1" ht="31.5" customHeight="1" x14ac:dyDescent="0.25">
      <c r="A63" s="124" t="s">
        <v>97</v>
      </c>
      <c r="B63" s="34" t="s">
        <v>51</v>
      </c>
      <c r="C63" s="36" t="s">
        <v>82</v>
      </c>
      <c r="D63" s="7" t="s">
        <v>197</v>
      </c>
      <c r="E63" s="9">
        <v>2</v>
      </c>
      <c r="F63" s="10"/>
      <c r="G63" s="10"/>
      <c r="H63" s="138"/>
      <c r="I63" s="137"/>
      <c r="J63" s="137"/>
      <c r="K63" s="137"/>
      <c r="L63" s="137"/>
      <c r="M63" s="137"/>
      <c r="N63" s="266"/>
      <c r="O63" s="266"/>
      <c r="P63" s="274"/>
      <c r="Q63"/>
      <c r="R63"/>
      <c r="S63"/>
      <c r="T63"/>
      <c r="U63"/>
      <c r="V63"/>
      <c r="W63"/>
      <c r="X63"/>
      <c r="Y63"/>
      <c r="Z63"/>
      <c r="AA63"/>
      <c r="AB63"/>
      <c r="AC63"/>
      <c r="AD63"/>
      <c r="AE63"/>
      <c r="AF63"/>
      <c r="AG63"/>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row>
    <row r="64" spans="1:167" s="2" customFormat="1" ht="18" customHeight="1" thickBot="1" x14ac:dyDescent="0.3">
      <c r="A64" s="43" t="s">
        <v>98</v>
      </c>
      <c r="B64" s="233" t="s">
        <v>69</v>
      </c>
      <c r="C64" s="73" t="s">
        <v>52</v>
      </c>
      <c r="D64" s="52" t="s">
        <v>197</v>
      </c>
      <c r="E64" s="72">
        <v>2</v>
      </c>
      <c r="F64" s="172"/>
      <c r="G64" s="63"/>
      <c r="H64" s="140"/>
      <c r="I64" s="141"/>
      <c r="J64" s="141"/>
      <c r="K64" s="141"/>
      <c r="L64" s="141"/>
      <c r="M64" s="141"/>
      <c r="N64" s="265"/>
      <c r="O64" s="265"/>
      <c r="P64" s="273"/>
      <c r="Q64"/>
      <c r="R64"/>
      <c r="S64"/>
      <c r="T64"/>
      <c r="U64"/>
      <c r="V64"/>
      <c r="W64"/>
      <c r="X64"/>
      <c r="Y64"/>
      <c r="Z64"/>
      <c r="AA64"/>
      <c r="AB64"/>
      <c r="AC64"/>
      <c r="AD64"/>
      <c r="AE64"/>
      <c r="AF64"/>
      <c r="AG64"/>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row>
    <row r="65" spans="1:167" s="2" customFormat="1" ht="15.75" thickBot="1" x14ac:dyDescent="0.3">
      <c r="A65" s="84" t="s">
        <v>40</v>
      </c>
      <c r="B65" s="248" t="s">
        <v>70</v>
      </c>
      <c r="C65" s="248"/>
      <c r="D65" s="165"/>
      <c r="E65" s="166"/>
      <c r="F65" s="167"/>
      <c r="G65" s="167"/>
      <c r="H65" s="168"/>
      <c r="I65" s="168"/>
      <c r="J65" s="168"/>
      <c r="K65" s="168"/>
      <c r="L65" s="168"/>
      <c r="M65" s="168"/>
      <c r="N65" s="168"/>
      <c r="O65" s="168"/>
      <c r="P65" s="169"/>
      <c r="Q65"/>
      <c r="R65"/>
      <c r="S65"/>
      <c r="T65"/>
      <c r="U65"/>
      <c r="V65"/>
      <c r="W65"/>
      <c r="X65"/>
      <c r="Y65"/>
      <c r="Z65"/>
      <c r="AA65"/>
      <c r="AB65"/>
      <c r="AC65"/>
      <c r="AD65"/>
      <c r="AE65"/>
      <c r="AF65"/>
      <c r="AG6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row>
    <row r="66" spans="1:167" s="92" customFormat="1" ht="18.75" customHeight="1" x14ac:dyDescent="0.25">
      <c r="A66" s="187">
        <v>1</v>
      </c>
      <c r="B66" s="234" t="s">
        <v>71</v>
      </c>
      <c r="C66" s="202" t="s">
        <v>72</v>
      </c>
      <c r="D66" s="51" t="s">
        <v>197</v>
      </c>
      <c r="E66" s="41">
        <v>300</v>
      </c>
      <c r="F66" s="170"/>
      <c r="G66" s="170"/>
      <c r="H66" s="145"/>
      <c r="I66" s="146"/>
      <c r="J66" s="146"/>
      <c r="K66" s="146"/>
      <c r="L66" s="146"/>
      <c r="M66" s="146"/>
      <c r="N66" s="269"/>
      <c r="O66" s="269"/>
      <c r="P66" s="277"/>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c r="FK66" s="13"/>
    </row>
    <row r="67" spans="1:167" s="92" customFormat="1" ht="18.75" customHeight="1" x14ac:dyDescent="0.25">
      <c r="A67" s="188">
        <v>2</v>
      </c>
      <c r="B67" s="235" t="s">
        <v>71</v>
      </c>
      <c r="C67" s="175" t="s">
        <v>199</v>
      </c>
      <c r="D67" s="7" t="s">
        <v>197</v>
      </c>
      <c r="E67" s="8">
        <v>20</v>
      </c>
      <c r="F67" s="11"/>
      <c r="G67" s="11"/>
      <c r="H67" s="138"/>
      <c r="I67" s="137"/>
      <c r="J67" s="137"/>
      <c r="K67" s="137"/>
      <c r="L67" s="137"/>
      <c r="M67" s="137"/>
      <c r="N67" s="270"/>
      <c r="O67" s="270"/>
      <c r="P67" s="278"/>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c r="DR67" s="13"/>
      <c r="DS67" s="13"/>
      <c r="DT67" s="13"/>
      <c r="DU67" s="13"/>
      <c r="DV67" s="13"/>
      <c r="DW67" s="13"/>
      <c r="DX67" s="13"/>
      <c r="DY67" s="13"/>
      <c r="DZ67" s="13"/>
      <c r="EA67" s="13"/>
      <c r="EB67" s="13"/>
      <c r="EC67" s="13"/>
      <c r="ED67" s="13"/>
      <c r="EE67" s="13"/>
      <c r="EF67" s="13"/>
      <c r="EG67" s="13"/>
      <c r="EH67" s="13"/>
      <c r="EI67" s="13"/>
      <c r="EJ67" s="13"/>
      <c r="EK67" s="13"/>
      <c r="EL67" s="13"/>
      <c r="EM67" s="13"/>
      <c r="EN67" s="13"/>
      <c r="EO67" s="13"/>
      <c r="EP67" s="13"/>
      <c r="EQ67" s="13"/>
      <c r="ER67" s="13"/>
      <c r="ES67" s="13"/>
      <c r="ET67" s="13"/>
      <c r="EU67" s="13"/>
      <c r="EV67" s="13"/>
      <c r="EW67" s="13"/>
      <c r="EX67" s="13"/>
      <c r="EY67" s="13"/>
      <c r="EZ67" s="13"/>
      <c r="FA67" s="13"/>
      <c r="FB67" s="13"/>
      <c r="FC67" s="13"/>
      <c r="FD67" s="13"/>
      <c r="FE67" s="13"/>
      <c r="FF67" s="13"/>
      <c r="FG67" s="13"/>
      <c r="FH67" s="13"/>
      <c r="FI67" s="13"/>
      <c r="FJ67" s="13"/>
      <c r="FK67" s="13"/>
    </row>
    <row r="68" spans="1:167" s="92" customFormat="1" ht="18.75" customHeight="1" x14ac:dyDescent="0.25">
      <c r="A68" s="188">
        <v>3</v>
      </c>
      <c r="B68" s="235" t="s">
        <v>71</v>
      </c>
      <c r="C68" s="175" t="s">
        <v>200</v>
      </c>
      <c r="D68" s="7" t="s">
        <v>197</v>
      </c>
      <c r="E68" s="8">
        <v>20</v>
      </c>
      <c r="F68" s="11"/>
      <c r="G68" s="11"/>
      <c r="H68" s="138"/>
      <c r="I68" s="137"/>
      <c r="J68" s="137"/>
      <c r="K68" s="137"/>
      <c r="L68" s="137"/>
      <c r="M68" s="137"/>
      <c r="N68" s="270"/>
      <c r="O68" s="270"/>
      <c r="P68" s="27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c r="FK68" s="13"/>
    </row>
    <row r="69" spans="1:167" s="92" customFormat="1" ht="18.75" customHeight="1" thickBot="1" x14ac:dyDescent="0.3">
      <c r="A69" s="189">
        <v>4</v>
      </c>
      <c r="B69" s="236" t="s">
        <v>71</v>
      </c>
      <c r="C69" s="203" t="s">
        <v>201</v>
      </c>
      <c r="D69" s="52" t="s">
        <v>197</v>
      </c>
      <c r="E69" s="72">
        <v>20</v>
      </c>
      <c r="F69" s="172"/>
      <c r="G69" s="172"/>
      <c r="H69" s="140"/>
      <c r="I69" s="141"/>
      <c r="J69" s="141"/>
      <c r="K69" s="141"/>
      <c r="L69" s="141"/>
      <c r="M69" s="141"/>
      <c r="N69" s="271"/>
      <c r="O69" s="271"/>
      <c r="P69" s="27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row>
    <row r="70" spans="1:167" s="2" customFormat="1" ht="15.75" thickBot="1" x14ac:dyDescent="0.3">
      <c r="A70" s="84" t="s">
        <v>41</v>
      </c>
      <c r="B70" s="248" t="s">
        <v>158</v>
      </c>
      <c r="C70" s="248"/>
      <c r="D70" s="165"/>
      <c r="E70" s="166"/>
      <c r="F70" s="167"/>
      <c r="G70" s="167"/>
      <c r="H70" s="168"/>
      <c r="I70" s="168"/>
      <c r="J70" s="168"/>
      <c r="K70" s="168"/>
      <c r="L70" s="168"/>
      <c r="M70" s="168"/>
      <c r="N70" s="168"/>
      <c r="O70" s="168"/>
      <c r="P70" s="169"/>
      <c r="Q70"/>
      <c r="R70"/>
      <c r="S70"/>
      <c r="T70"/>
      <c r="U70"/>
      <c r="V70"/>
      <c r="W70"/>
      <c r="X70"/>
      <c r="Y70"/>
      <c r="Z70"/>
      <c r="AA70"/>
      <c r="AB70"/>
      <c r="AC70"/>
      <c r="AD70"/>
      <c r="AE70"/>
      <c r="AF70"/>
      <c r="AG70"/>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row>
    <row r="71" spans="1:167" s="2" customFormat="1" ht="79.5" customHeight="1" x14ac:dyDescent="0.25">
      <c r="A71" s="123" t="s">
        <v>95</v>
      </c>
      <c r="B71" s="99" t="s">
        <v>71</v>
      </c>
      <c r="C71" s="70" t="s">
        <v>139</v>
      </c>
      <c r="D71" s="51" t="s">
        <v>197</v>
      </c>
      <c r="E71" s="59">
        <v>40</v>
      </c>
      <c r="F71" s="60"/>
      <c r="G71" s="60"/>
      <c r="H71" s="145"/>
      <c r="I71" s="146"/>
      <c r="J71" s="146"/>
      <c r="K71" s="146"/>
      <c r="L71" s="146"/>
      <c r="M71" s="146"/>
      <c r="N71" s="146"/>
      <c r="O71" s="146"/>
      <c r="P71" s="147"/>
      <c r="Q71"/>
      <c r="R71"/>
      <c r="S71"/>
      <c r="T71"/>
      <c r="U71"/>
      <c r="V71"/>
      <c r="W71"/>
      <c r="X71"/>
      <c r="Y71"/>
      <c r="Z71"/>
      <c r="AA71"/>
      <c r="AB71"/>
      <c r="AC71"/>
      <c r="AD71"/>
      <c r="AE71"/>
      <c r="AF71"/>
      <c r="AG71"/>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row>
    <row r="72" spans="1:167" s="2" customFormat="1" ht="73.5" customHeight="1" x14ac:dyDescent="0.25">
      <c r="A72" s="124" t="s">
        <v>96</v>
      </c>
      <c r="B72" s="34" t="s">
        <v>71</v>
      </c>
      <c r="C72" s="190" t="s">
        <v>138</v>
      </c>
      <c r="D72" s="7" t="s">
        <v>197</v>
      </c>
      <c r="E72" s="9">
        <v>300</v>
      </c>
      <c r="F72" s="10"/>
      <c r="G72" s="10"/>
      <c r="H72" s="138"/>
      <c r="I72" s="137"/>
      <c r="J72" s="137"/>
      <c r="K72" s="137"/>
      <c r="L72" s="137"/>
      <c r="M72" s="137"/>
      <c r="N72" s="137"/>
      <c r="O72" s="137"/>
      <c r="P72" s="171"/>
      <c r="Q72"/>
      <c r="R72"/>
      <c r="S72"/>
      <c r="T72"/>
      <c r="U72"/>
      <c r="V72"/>
      <c r="W72"/>
      <c r="X72"/>
      <c r="Y72"/>
      <c r="Z72"/>
      <c r="AA72"/>
      <c r="AB72"/>
      <c r="AC72"/>
      <c r="AD72"/>
      <c r="AE72"/>
      <c r="AF72"/>
      <c r="AG72"/>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row>
    <row r="73" spans="1:167" s="2" customFormat="1" ht="135" x14ac:dyDescent="0.25">
      <c r="A73" s="124" t="s">
        <v>97</v>
      </c>
      <c r="B73" s="34" t="s">
        <v>71</v>
      </c>
      <c r="C73" s="191" t="s">
        <v>202</v>
      </c>
      <c r="D73" s="7" t="s">
        <v>197</v>
      </c>
      <c r="E73" s="9">
        <v>20</v>
      </c>
      <c r="F73" s="10"/>
      <c r="G73" s="10"/>
      <c r="H73" s="138"/>
      <c r="I73" s="137"/>
      <c r="J73" s="137"/>
      <c r="K73" s="137"/>
      <c r="L73" s="137"/>
      <c r="M73" s="137"/>
      <c r="N73" s="137"/>
      <c r="O73" s="137"/>
      <c r="P73" s="171"/>
      <c r="Q73"/>
      <c r="R73"/>
      <c r="S73"/>
      <c r="T73"/>
      <c r="U73"/>
      <c r="V73"/>
      <c r="W73"/>
      <c r="X73"/>
      <c r="Y73"/>
      <c r="Z73"/>
      <c r="AA73"/>
      <c r="AB73"/>
      <c r="AC73"/>
      <c r="AD73"/>
      <c r="AE73"/>
      <c r="AF73"/>
      <c r="AG73"/>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row>
    <row r="74" spans="1:167" s="2" customFormat="1" ht="135.75" thickBot="1" x14ac:dyDescent="0.3">
      <c r="A74" s="43" t="s">
        <v>98</v>
      </c>
      <c r="B74" s="91" t="s">
        <v>71</v>
      </c>
      <c r="C74" s="129" t="s">
        <v>203</v>
      </c>
      <c r="D74" s="52" t="s">
        <v>197</v>
      </c>
      <c r="E74" s="44">
        <v>20</v>
      </c>
      <c r="F74" s="63"/>
      <c r="G74" s="63"/>
      <c r="H74" s="140"/>
      <c r="I74" s="141"/>
      <c r="J74" s="141"/>
      <c r="K74" s="141"/>
      <c r="L74" s="141"/>
      <c r="M74" s="141"/>
      <c r="N74" s="141"/>
      <c r="O74" s="141"/>
      <c r="P74" s="148"/>
      <c r="Q74"/>
      <c r="R74"/>
      <c r="S74"/>
      <c r="T74"/>
      <c r="U74"/>
      <c r="V74"/>
      <c r="W74"/>
      <c r="X74"/>
      <c r="Y74"/>
      <c r="Z74"/>
      <c r="AA74"/>
      <c r="AB74"/>
      <c r="AC74"/>
      <c r="AD74"/>
      <c r="AE74"/>
      <c r="AF74"/>
      <c r="AG74"/>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row>
    <row r="75" spans="1:167" ht="17.25" customHeight="1" thickBot="1" x14ac:dyDescent="0.3">
      <c r="A75" s="84" t="s">
        <v>46</v>
      </c>
      <c r="B75" s="248" t="s">
        <v>194</v>
      </c>
      <c r="C75" s="248"/>
      <c r="D75" s="165"/>
      <c r="E75" s="166"/>
      <c r="F75" s="167"/>
      <c r="G75" s="167"/>
      <c r="H75" s="168"/>
      <c r="I75" s="168"/>
      <c r="J75" s="168"/>
      <c r="K75" s="168"/>
      <c r="L75" s="168"/>
      <c r="M75" s="168"/>
      <c r="N75" s="168"/>
      <c r="O75" s="168"/>
      <c r="P75" s="169"/>
    </row>
    <row r="76" spans="1:167" ht="15.75" thickBot="1" x14ac:dyDescent="0.3">
      <c r="A76" s="192">
        <v>1</v>
      </c>
      <c r="B76" s="237" t="s">
        <v>179</v>
      </c>
      <c r="C76" s="194" t="s">
        <v>113</v>
      </c>
      <c r="D76" s="67" t="s">
        <v>197</v>
      </c>
      <c r="E76" s="193">
        <v>320</v>
      </c>
      <c r="F76" s="195"/>
      <c r="G76" s="195"/>
      <c r="H76" s="195"/>
      <c r="I76" s="163"/>
      <c r="J76" s="163"/>
      <c r="K76" s="163"/>
      <c r="L76" s="163"/>
      <c r="M76" s="163"/>
      <c r="N76" s="163"/>
      <c r="O76" s="163"/>
      <c r="P76" s="164"/>
    </row>
    <row r="77" spans="1:167" ht="15.75" thickBot="1" x14ac:dyDescent="0.3">
      <c r="A77" s="84" t="s">
        <v>49</v>
      </c>
      <c r="B77" s="248" t="s">
        <v>153</v>
      </c>
      <c r="C77" s="248"/>
      <c r="D77" s="165"/>
      <c r="E77" s="166"/>
      <c r="F77" s="167"/>
      <c r="G77" s="167"/>
      <c r="H77" s="168"/>
      <c r="I77" s="168"/>
      <c r="J77" s="168"/>
      <c r="K77" s="168"/>
      <c r="L77" s="168"/>
      <c r="M77" s="168"/>
      <c r="N77" s="168"/>
      <c r="O77" s="168"/>
      <c r="P77" s="169"/>
    </row>
    <row r="78" spans="1:167" ht="36.75" customHeight="1" x14ac:dyDescent="0.25">
      <c r="A78" s="123" t="s">
        <v>95</v>
      </c>
      <c r="B78" s="99" t="s">
        <v>57</v>
      </c>
      <c r="C78" s="69" t="s">
        <v>127</v>
      </c>
      <c r="D78" s="51" t="s">
        <v>197</v>
      </c>
      <c r="E78" s="59">
        <v>1500</v>
      </c>
      <c r="F78" s="60"/>
      <c r="G78" s="60"/>
      <c r="H78" s="145"/>
      <c r="I78" s="146"/>
      <c r="J78" s="146"/>
      <c r="K78" s="146"/>
      <c r="L78" s="146"/>
      <c r="M78" s="146"/>
      <c r="N78" s="264"/>
      <c r="O78" s="264"/>
      <c r="P78" s="264"/>
    </row>
    <row r="79" spans="1:167" ht="36.75" customHeight="1" thickBot="1" x14ac:dyDescent="0.3">
      <c r="A79" s="43" t="s">
        <v>96</v>
      </c>
      <c r="B79" s="91" t="s">
        <v>57</v>
      </c>
      <c r="C79" s="62" t="s">
        <v>128</v>
      </c>
      <c r="D79" s="52" t="s">
        <v>197</v>
      </c>
      <c r="E79" s="44">
        <v>20</v>
      </c>
      <c r="F79" s="63"/>
      <c r="G79" s="63"/>
      <c r="H79" s="140"/>
      <c r="I79" s="141"/>
      <c r="J79" s="141"/>
      <c r="K79" s="141"/>
      <c r="L79" s="141"/>
      <c r="M79" s="141"/>
      <c r="N79" s="265"/>
      <c r="O79" s="265"/>
      <c r="P79" s="265"/>
    </row>
    <row r="80" spans="1:167" ht="15.75" thickBot="1" x14ac:dyDescent="0.3">
      <c r="A80" s="84" t="s">
        <v>53</v>
      </c>
      <c r="B80" s="248" t="s">
        <v>152</v>
      </c>
      <c r="C80" s="248"/>
      <c r="D80" s="165"/>
      <c r="E80" s="166"/>
      <c r="F80" s="167"/>
      <c r="G80" s="167"/>
      <c r="H80" s="168"/>
      <c r="I80" s="168"/>
      <c r="J80" s="168"/>
      <c r="K80" s="168"/>
      <c r="L80" s="168"/>
      <c r="M80" s="168"/>
      <c r="N80" s="168"/>
      <c r="O80" s="168"/>
      <c r="P80" s="169"/>
    </row>
    <row r="81" spans="1:16" s="5" customFormat="1" ht="33" customHeight="1" thickBot="1" x14ac:dyDescent="0.3">
      <c r="A81" s="131" t="s">
        <v>95</v>
      </c>
      <c r="B81" s="232" t="s">
        <v>121</v>
      </c>
      <c r="C81" s="183" t="s">
        <v>122</v>
      </c>
      <c r="D81" s="67" t="s">
        <v>197</v>
      </c>
      <c r="E81" s="65">
        <v>600</v>
      </c>
      <c r="F81" s="105"/>
      <c r="G81" s="105"/>
      <c r="H81" s="105"/>
      <c r="I81" s="194"/>
      <c r="J81" s="194"/>
      <c r="K81" s="194"/>
      <c r="L81" s="194"/>
      <c r="M81" s="194"/>
      <c r="N81" s="194"/>
      <c r="O81" s="194"/>
      <c r="P81" s="196"/>
    </row>
    <row r="82" spans="1:16" ht="15.75" customHeight="1" thickBot="1" x14ac:dyDescent="0.3">
      <c r="A82" s="84" t="s">
        <v>54</v>
      </c>
      <c r="B82" s="248" t="s">
        <v>114</v>
      </c>
      <c r="C82" s="248"/>
      <c r="D82" s="165"/>
      <c r="E82" s="166"/>
      <c r="F82" s="167"/>
      <c r="G82" s="167"/>
      <c r="H82" s="168"/>
      <c r="I82" s="168"/>
      <c r="J82" s="168"/>
      <c r="K82" s="168"/>
      <c r="L82" s="168"/>
      <c r="M82" s="168"/>
      <c r="N82" s="168"/>
      <c r="O82" s="168"/>
      <c r="P82" s="169"/>
    </row>
    <row r="83" spans="1:16" ht="90.75" thickBot="1" x14ac:dyDescent="0.3">
      <c r="A83" s="131">
        <v>1</v>
      </c>
      <c r="B83" s="238" t="s">
        <v>116</v>
      </c>
      <c r="C83" s="183" t="s">
        <v>115</v>
      </c>
      <c r="D83" s="67" t="s">
        <v>197</v>
      </c>
      <c r="E83" s="65">
        <v>40</v>
      </c>
      <c r="F83" s="105"/>
      <c r="G83" s="105"/>
      <c r="H83" s="105"/>
      <c r="I83" s="163"/>
      <c r="J83" s="163"/>
      <c r="K83" s="163"/>
      <c r="L83" s="163"/>
      <c r="M83" s="163"/>
      <c r="N83" s="163"/>
      <c r="O83" s="163"/>
      <c r="P83" s="164"/>
    </row>
    <row r="84" spans="1:16" ht="16.5" customHeight="1" thickBot="1" x14ac:dyDescent="0.3">
      <c r="A84" s="158" t="s">
        <v>169</v>
      </c>
      <c r="B84" s="250" t="s">
        <v>251</v>
      </c>
      <c r="C84" s="250"/>
      <c r="D84" s="55"/>
      <c r="E84" s="159"/>
      <c r="F84" s="160"/>
      <c r="G84" s="160"/>
      <c r="H84" s="56"/>
      <c r="I84" s="56"/>
      <c r="J84" s="56"/>
      <c r="K84" s="56"/>
      <c r="L84" s="56"/>
      <c r="M84" s="56"/>
      <c r="N84" s="56"/>
      <c r="O84" s="56"/>
      <c r="P84" s="153"/>
    </row>
    <row r="85" spans="1:16" ht="105" x14ac:dyDescent="0.25">
      <c r="A85" s="123" t="s">
        <v>95</v>
      </c>
      <c r="B85" s="99" t="s">
        <v>123</v>
      </c>
      <c r="C85" s="69" t="s">
        <v>235</v>
      </c>
      <c r="D85" s="59" t="s">
        <v>198</v>
      </c>
      <c r="E85" s="59">
        <v>1800</v>
      </c>
      <c r="F85" s="199"/>
      <c r="G85" s="60"/>
      <c r="H85" s="145"/>
      <c r="I85" s="146"/>
      <c r="J85" s="146"/>
      <c r="K85" s="146"/>
      <c r="L85" s="146"/>
      <c r="M85" s="146"/>
      <c r="N85" s="264"/>
      <c r="O85" s="264"/>
      <c r="P85" s="272"/>
    </row>
    <row r="86" spans="1:16" ht="105" x14ac:dyDescent="0.25">
      <c r="A86" s="124" t="s">
        <v>96</v>
      </c>
      <c r="B86" s="34" t="s">
        <v>124</v>
      </c>
      <c r="C86" s="36" t="s">
        <v>236</v>
      </c>
      <c r="D86" s="9" t="s">
        <v>198</v>
      </c>
      <c r="E86" s="9">
        <v>80</v>
      </c>
      <c r="F86" s="119"/>
      <c r="G86" s="10"/>
      <c r="H86" s="138"/>
      <c r="I86" s="137"/>
      <c r="J86" s="137"/>
      <c r="K86" s="137"/>
      <c r="L86" s="137"/>
      <c r="M86" s="137"/>
      <c r="N86" s="266"/>
      <c r="O86" s="266"/>
      <c r="P86" s="274"/>
    </row>
    <row r="87" spans="1:16" ht="105.75" thickBot="1" x14ac:dyDescent="0.3">
      <c r="A87" s="43" t="s">
        <v>97</v>
      </c>
      <c r="B87" s="91" t="s">
        <v>125</v>
      </c>
      <c r="C87" s="62" t="s">
        <v>237</v>
      </c>
      <c r="D87" s="44" t="s">
        <v>198</v>
      </c>
      <c r="E87" s="44">
        <v>600</v>
      </c>
      <c r="F87" s="200"/>
      <c r="G87" s="63"/>
      <c r="H87" s="140"/>
      <c r="I87" s="141"/>
      <c r="J87" s="141"/>
      <c r="K87" s="141"/>
      <c r="L87" s="141"/>
      <c r="M87" s="141"/>
      <c r="N87" s="265"/>
      <c r="O87" s="265"/>
      <c r="P87" s="273"/>
    </row>
    <row r="88" spans="1:16" ht="16.5" customHeight="1" thickBot="1" x14ac:dyDescent="0.3">
      <c r="A88" s="84" t="s">
        <v>256</v>
      </c>
      <c r="B88" s="248" t="s">
        <v>255</v>
      </c>
      <c r="C88" s="248"/>
      <c r="D88" s="165"/>
      <c r="E88" s="166"/>
      <c r="F88" s="167"/>
      <c r="G88" s="167"/>
      <c r="H88" s="168"/>
      <c r="I88" s="168"/>
      <c r="J88" s="168"/>
      <c r="K88" s="168"/>
      <c r="L88" s="168"/>
      <c r="M88" s="168"/>
      <c r="N88" s="168"/>
      <c r="O88" s="168"/>
      <c r="P88" s="169"/>
    </row>
    <row r="89" spans="1:16" ht="75" x14ac:dyDescent="0.25">
      <c r="A89" s="123" t="s">
        <v>95</v>
      </c>
      <c r="B89" s="99" t="s">
        <v>133</v>
      </c>
      <c r="C89" s="36" t="s">
        <v>252</v>
      </c>
      <c r="D89" s="59" t="s">
        <v>198</v>
      </c>
      <c r="E89" s="59">
        <v>56</v>
      </c>
      <c r="F89" s="98"/>
      <c r="G89" s="98"/>
      <c r="H89" s="145"/>
      <c r="I89" s="146"/>
      <c r="J89" s="146"/>
      <c r="K89" s="146"/>
      <c r="L89" s="146"/>
      <c r="M89" s="146"/>
      <c r="N89" s="267"/>
      <c r="O89" s="267"/>
      <c r="P89" s="275"/>
    </row>
    <row r="90" spans="1:16" ht="75" x14ac:dyDescent="0.25">
      <c r="A90" s="124" t="s">
        <v>96</v>
      </c>
      <c r="B90" s="34" t="s">
        <v>134</v>
      </c>
      <c r="C90" s="36" t="s">
        <v>253</v>
      </c>
      <c r="D90" s="9" t="s">
        <v>198</v>
      </c>
      <c r="E90" s="9">
        <v>56</v>
      </c>
      <c r="F90" s="100"/>
      <c r="G90" s="100"/>
      <c r="H90" s="138"/>
      <c r="I90" s="137"/>
      <c r="J90" s="137"/>
      <c r="K90" s="137"/>
      <c r="L90" s="137"/>
      <c r="M90" s="137"/>
      <c r="N90" s="280"/>
      <c r="O90" s="280"/>
      <c r="P90" s="281"/>
    </row>
    <row r="91" spans="1:16" ht="75.75" thickBot="1" x14ac:dyDescent="0.3">
      <c r="A91" s="43" t="s">
        <v>97</v>
      </c>
      <c r="B91" s="91" t="s">
        <v>135</v>
      </c>
      <c r="C91" s="226" t="s">
        <v>254</v>
      </c>
      <c r="D91" s="44" t="s">
        <v>198</v>
      </c>
      <c r="E91" s="44">
        <v>56</v>
      </c>
      <c r="F91" s="103"/>
      <c r="G91" s="103"/>
      <c r="H91" s="140"/>
      <c r="I91" s="141"/>
      <c r="J91" s="141"/>
      <c r="K91" s="141"/>
      <c r="L91" s="141"/>
      <c r="M91" s="141"/>
      <c r="N91" s="268"/>
      <c r="O91" s="268"/>
      <c r="P91" s="276"/>
    </row>
    <row r="92" spans="1:16" ht="15.75" thickBot="1" x14ac:dyDescent="0.3">
      <c r="A92" s="84" t="s">
        <v>170</v>
      </c>
      <c r="B92" s="248" t="s">
        <v>154</v>
      </c>
      <c r="C92" s="248"/>
      <c r="D92" s="165"/>
      <c r="E92" s="166"/>
      <c r="F92" s="167"/>
      <c r="G92" s="167"/>
      <c r="H92" s="168"/>
      <c r="I92" s="168"/>
      <c r="J92" s="168"/>
      <c r="K92" s="168"/>
      <c r="L92" s="168"/>
      <c r="M92" s="168"/>
      <c r="N92" s="168"/>
      <c r="O92" s="168"/>
      <c r="P92" s="169"/>
    </row>
    <row r="93" spans="1:16" ht="51" customHeight="1" thickBot="1" x14ac:dyDescent="0.3">
      <c r="A93" s="131" t="s">
        <v>95</v>
      </c>
      <c r="B93" s="245" t="s">
        <v>126</v>
      </c>
      <c r="C93" s="245"/>
      <c r="D93" s="67" t="s">
        <v>197</v>
      </c>
      <c r="E93" s="65">
        <v>60</v>
      </c>
      <c r="F93" s="105"/>
      <c r="G93" s="143"/>
      <c r="H93" s="143"/>
      <c r="I93" s="163"/>
      <c r="J93" s="163"/>
      <c r="K93" s="163"/>
      <c r="L93" s="163"/>
      <c r="M93" s="163"/>
      <c r="N93" s="163"/>
      <c r="O93" s="163"/>
      <c r="P93" s="164"/>
    </row>
    <row r="94" spans="1:16" ht="15.75" thickBot="1" x14ac:dyDescent="0.3">
      <c r="A94" s="84" t="s">
        <v>171</v>
      </c>
      <c r="B94" s="248" t="s">
        <v>155</v>
      </c>
      <c r="C94" s="248"/>
      <c r="D94" s="165"/>
      <c r="E94" s="166"/>
      <c r="F94" s="167"/>
      <c r="G94" s="167"/>
      <c r="H94" s="168"/>
      <c r="I94" s="168"/>
      <c r="J94" s="168"/>
      <c r="K94" s="168"/>
      <c r="L94" s="168"/>
      <c r="M94" s="168"/>
      <c r="N94" s="168"/>
      <c r="O94" s="168"/>
      <c r="P94" s="169"/>
    </row>
    <row r="95" spans="1:16" ht="51.75" customHeight="1" thickBot="1" x14ac:dyDescent="0.3">
      <c r="A95" s="131" t="s">
        <v>95</v>
      </c>
      <c r="B95" s="244" t="s">
        <v>130</v>
      </c>
      <c r="C95" s="244"/>
      <c r="D95" s="67" t="s">
        <v>197</v>
      </c>
      <c r="E95" s="65">
        <v>40</v>
      </c>
      <c r="F95" s="105"/>
      <c r="G95" s="105"/>
      <c r="H95" s="105"/>
      <c r="I95" s="163"/>
      <c r="J95" s="163"/>
      <c r="K95" s="163"/>
      <c r="L95" s="163"/>
      <c r="M95" s="163"/>
      <c r="N95" s="163"/>
      <c r="O95" s="163"/>
      <c r="P95" s="164"/>
    </row>
    <row r="96" spans="1:16" ht="15.75" thickBot="1" x14ac:dyDescent="0.3">
      <c r="A96" s="84" t="s">
        <v>204</v>
      </c>
      <c r="B96" s="248" t="s">
        <v>161</v>
      </c>
      <c r="C96" s="248"/>
      <c r="D96" s="165"/>
      <c r="E96" s="166"/>
      <c r="F96" s="167"/>
      <c r="G96" s="167"/>
      <c r="H96" s="168"/>
      <c r="I96" s="168"/>
      <c r="J96" s="168"/>
      <c r="K96" s="168"/>
      <c r="L96" s="168"/>
      <c r="M96" s="168"/>
      <c r="N96" s="168"/>
      <c r="O96" s="168"/>
      <c r="P96" s="169"/>
    </row>
    <row r="97" spans="1:16" ht="107.25" customHeight="1" thickBot="1" x14ac:dyDescent="0.3">
      <c r="A97" s="131" t="s">
        <v>95</v>
      </c>
      <c r="B97" s="232" t="s">
        <v>131</v>
      </c>
      <c r="C97" s="66" t="s">
        <v>132</v>
      </c>
      <c r="D97" s="67" t="s">
        <v>197</v>
      </c>
      <c r="E97" s="65">
        <v>50</v>
      </c>
      <c r="F97" s="105"/>
      <c r="G97" s="105"/>
      <c r="H97" s="105"/>
      <c r="I97" s="163"/>
      <c r="J97" s="163"/>
      <c r="K97" s="163"/>
      <c r="L97" s="163"/>
      <c r="M97" s="163"/>
      <c r="N97" s="163"/>
      <c r="O97" s="163"/>
      <c r="P97" s="164"/>
    </row>
    <row r="98" spans="1:16" ht="15.75" thickBot="1" x14ac:dyDescent="0.3">
      <c r="A98" s="84" t="s">
        <v>208</v>
      </c>
      <c r="B98" s="248" t="s">
        <v>205</v>
      </c>
      <c r="C98" s="248"/>
      <c r="D98" s="165"/>
      <c r="E98" s="166"/>
      <c r="F98" s="167"/>
      <c r="G98" s="167"/>
      <c r="H98" s="168"/>
      <c r="I98" s="168"/>
      <c r="J98" s="168"/>
      <c r="K98" s="168"/>
      <c r="L98" s="168"/>
      <c r="M98" s="168"/>
      <c r="N98" s="168"/>
      <c r="O98" s="168"/>
      <c r="P98" s="169"/>
    </row>
    <row r="99" spans="1:16" ht="107.25" customHeight="1" thickBot="1" x14ac:dyDescent="0.3">
      <c r="A99" s="131" t="s">
        <v>95</v>
      </c>
      <c r="B99" s="232" t="s">
        <v>206</v>
      </c>
      <c r="C99" s="66" t="s">
        <v>207</v>
      </c>
      <c r="D99" s="67" t="s">
        <v>197</v>
      </c>
      <c r="E99" s="65">
        <v>40</v>
      </c>
      <c r="F99" s="105"/>
      <c r="G99" s="105"/>
      <c r="H99" s="105"/>
      <c r="I99" s="163"/>
      <c r="J99" s="163"/>
      <c r="K99" s="163"/>
      <c r="L99" s="163"/>
      <c r="M99" s="163"/>
      <c r="N99" s="163"/>
      <c r="O99" s="163"/>
      <c r="P99" s="164"/>
    </row>
    <row r="100" spans="1:16" ht="15.75" thickBot="1" x14ac:dyDescent="0.3">
      <c r="A100" s="84" t="s">
        <v>209</v>
      </c>
      <c r="B100" s="248" t="s">
        <v>210</v>
      </c>
      <c r="C100" s="248"/>
      <c r="D100" s="165"/>
      <c r="E100" s="166"/>
      <c r="F100" s="167"/>
      <c r="G100" s="167"/>
      <c r="H100" s="168"/>
      <c r="I100" s="168"/>
      <c r="J100" s="168"/>
      <c r="K100" s="168"/>
      <c r="L100" s="168"/>
      <c r="M100" s="168"/>
      <c r="N100" s="168"/>
      <c r="O100" s="168"/>
      <c r="P100" s="169"/>
    </row>
    <row r="101" spans="1:16" ht="107.25" customHeight="1" thickBot="1" x14ac:dyDescent="0.3">
      <c r="A101" s="131">
        <v>1</v>
      </c>
      <c r="B101" s="238" t="s">
        <v>211</v>
      </c>
      <c r="C101" s="66" t="s">
        <v>238</v>
      </c>
      <c r="D101" s="67" t="s">
        <v>213</v>
      </c>
      <c r="E101" s="65">
        <v>150</v>
      </c>
      <c r="F101" s="105"/>
      <c r="G101" s="105"/>
      <c r="H101" s="105"/>
      <c r="I101" s="163"/>
      <c r="J101" s="163"/>
      <c r="K101" s="163"/>
      <c r="L101" s="163"/>
      <c r="M101" s="163"/>
      <c r="N101" s="163"/>
      <c r="O101" s="163"/>
      <c r="P101" s="164"/>
    </row>
    <row r="102" spans="1:16" ht="15.75" thickBot="1" x14ac:dyDescent="0.3">
      <c r="A102" s="84" t="s">
        <v>212</v>
      </c>
      <c r="B102" s="248" t="s">
        <v>214</v>
      </c>
      <c r="C102" s="248"/>
      <c r="D102" s="165"/>
      <c r="E102" s="166"/>
      <c r="F102" s="167"/>
      <c r="G102" s="167"/>
      <c r="H102" s="168"/>
      <c r="I102" s="168"/>
      <c r="J102" s="168"/>
      <c r="K102" s="168"/>
      <c r="L102" s="168"/>
      <c r="M102" s="168"/>
      <c r="N102" s="168"/>
      <c r="O102" s="168"/>
      <c r="P102" s="169"/>
    </row>
    <row r="103" spans="1:16" ht="75" x14ac:dyDescent="0.25">
      <c r="A103" s="123" t="s">
        <v>95</v>
      </c>
      <c r="B103" s="239" t="s">
        <v>215</v>
      </c>
      <c r="C103" s="133" t="s">
        <v>216</v>
      </c>
      <c r="D103" s="51" t="s">
        <v>225</v>
      </c>
      <c r="E103" s="51">
        <v>3</v>
      </c>
      <c r="F103" s="109"/>
      <c r="G103" s="98"/>
      <c r="H103" s="145"/>
      <c r="I103" s="146"/>
      <c r="J103" s="146"/>
      <c r="K103" s="201"/>
      <c r="L103" s="146"/>
      <c r="M103" s="146"/>
      <c r="N103" s="264"/>
      <c r="O103" s="264"/>
      <c r="P103" s="272"/>
    </row>
    <row r="104" spans="1:16" ht="75" x14ac:dyDescent="0.25">
      <c r="A104" s="124" t="s">
        <v>96</v>
      </c>
      <c r="B104" s="240" t="s">
        <v>217</v>
      </c>
      <c r="C104" s="132" t="s">
        <v>218</v>
      </c>
      <c r="D104" s="7" t="s">
        <v>225</v>
      </c>
      <c r="E104" s="7">
        <v>3</v>
      </c>
      <c r="F104" s="110"/>
      <c r="G104" s="100"/>
      <c r="H104" s="138"/>
      <c r="I104" s="137"/>
      <c r="J104" s="137"/>
      <c r="K104" s="137"/>
      <c r="L104" s="137"/>
      <c r="M104" s="137"/>
      <c r="N104" s="266"/>
      <c r="O104" s="266"/>
      <c r="P104" s="274"/>
    </row>
    <row r="105" spans="1:16" ht="45" x14ac:dyDescent="0.25">
      <c r="A105" s="124" t="s">
        <v>97</v>
      </c>
      <c r="B105" s="240" t="s">
        <v>219</v>
      </c>
      <c r="C105" s="132" t="s">
        <v>220</v>
      </c>
      <c r="D105" s="7" t="s">
        <v>197</v>
      </c>
      <c r="E105" s="7">
        <v>50</v>
      </c>
      <c r="F105" s="110"/>
      <c r="G105" s="100"/>
      <c r="H105" s="138"/>
      <c r="I105" s="137"/>
      <c r="J105" s="137"/>
      <c r="K105" s="137"/>
      <c r="L105" s="137"/>
      <c r="M105" s="137"/>
      <c r="N105" s="266"/>
      <c r="O105" s="266"/>
      <c r="P105" s="274"/>
    </row>
    <row r="106" spans="1:16" ht="75" x14ac:dyDescent="0.25">
      <c r="A106" s="124" t="s">
        <v>98</v>
      </c>
      <c r="B106" s="240" t="s">
        <v>221</v>
      </c>
      <c r="C106" s="132" t="s">
        <v>222</v>
      </c>
      <c r="D106" s="7" t="s">
        <v>225</v>
      </c>
      <c r="E106" s="7">
        <v>3</v>
      </c>
      <c r="F106" s="110"/>
      <c r="G106" s="100"/>
      <c r="H106" s="138"/>
      <c r="I106" s="137"/>
      <c r="J106" s="137"/>
      <c r="K106" s="137"/>
      <c r="L106" s="137"/>
      <c r="M106" s="137"/>
      <c r="N106" s="266"/>
      <c r="O106" s="266"/>
      <c r="P106" s="274"/>
    </row>
    <row r="107" spans="1:16" ht="45.75" thickBot="1" x14ac:dyDescent="0.3">
      <c r="A107" s="43" t="s">
        <v>99</v>
      </c>
      <c r="B107" s="241" t="s">
        <v>223</v>
      </c>
      <c r="C107" s="134" t="s">
        <v>224</v>
      </c>
      <c r="D107" s="52" t="s">
        <v>197</v>
      </c>
      <c r="E107" s="52">
        <v>25</v>
      </c>
      <c r="F107" s="111"/>
      <c r="G107" s="103"/>
      <c r="H107" s="140"/>
      <c r="I107" s="141"/>
      <c r="J107" s="141"/>
      <c r="K107" s="141"/>
      <c r="L107" s="141"/>
      <c r="M107" s="141"/>
      <c r="N107" s="265"/>
      <c r="O107" s="265"/>
      <c r="P107" s="273"/>
    </row>
    <row r="110" spans="1:16" x14ac:dyDescent="0.25">
      <c r="A110" t="s">
        <v>239</v>
      </c>
    </row>
    <row r="112" spans="1:16" ht="33.75" customHeight="1" x14ac:dyDescent="0.25">
      <c r="A112" s="263" t="s">
        <v>242</v>
      </c>
      <c r="B112" s="263"/>
      <c r="C112" s="263"/>
      <c r="D112" s="263"/>
      <c r="E112" s="263"/>
      <c r="F112" s="263"/>
      <c r="G112" s="263"/>
      <c r="H112" s="263"/>
    </row>
    <row r="115" spans="2:7" x14ac:dyDescent="0.25">
      <c r="B115" s="227" t="s">
        <v>240</v>
      </c>
      <c r="D115" t="s">
        <v>241</v>
      </c>
    </row>
    <row r="116" spans="2:7" ht="23.25" x14ac:dyDescent="0.35">
      <c r="F116" s="120"/>
      <c r="G116" s="121"/>
    </row>
  </sheetData>
  <mergeCells count="69">
    <mergeCell ref="N103:N107"/>
    <mergeCell ref="O103:O107"/>
    <mergeCell ref="P103:P107"/>
    <mergeCell ref="O85:O87"/>
    <mergeCell ref="P85:P87"/>
    <mergeCell ref="N89:N91"/>
    <mergeCell ref="O89:O91"/>
    <mergeCell ref="P89:P91"/>
    <mergeCell ref="O66:O69"/>
    <mergeCell ref="P66:P69"/>
    <mergeCell ref="N78:N79"/>
    <mergeCell ref="O78:O79"/>
    <mergeCell ref="P78:P79"/>
    <mergeCell ref="O58:O59"/>
    <mergeCell ref="P58:P59"/>
    <mergeCell ref="N61:N64"/>
    <mergeCell ref="O61:O64"/>
    <mergeCell ref="P61:P64"/>
    <mergeCell ref="O33:O42"/>
    <mergeCell ref="P33:P42"/>
    <mergeCell ref="N53:N56"/>
    <mergeCell ref="O53:O56"/>
    <mergeCell ref="P53:P56"/>
    <mergeCell ref="O23:O24"/>
    <mergeCell ref="P23:P24"/>
    <mergeCell ref="N28:N31"/>
    <mergeCell ref="O28:O31"/>
    <mergeCell ref="P28:P31"/>
    <mergeCell ref="N58:N59"/>
    <mergeCell ref="N66:N69"/>
    <mergeCell ref="N85:N87"/>
    <mergeCell ref="B96:C96"/>
    <mergeCell ref="B75:C75"/>
    <mergeCell ref="B77:C77"/>
    <mergeCell ref="A112:H112"/>
    <mergeCell ref="N10:N15"/>
    <mergeCell ref="B32:C32"/>
    <mergeCell ref="B45:C45"/>
    <mergeCell ref="B47:C47"/>
    <mergeCell ref="B49:C49"/>
    <mergeCell ref="B52:C52"/>
    <mergeCell ref="B57:C57"/>
    <mergeCell ref="B60:C60"/>
    <mergeCell ref="B65:C65"/>
    <mergeCell ref="B70:C70"/>
    <mergeCell ref="B98:C98"/>
    <mergeCell ref="B100:C100"/>
    <mergeCell ref="B102:C102"/>
    <mergeCell ref="N23:N24"/>
    <mergeCell ref="N33:N42"/>
    <mergeCell ref="O10:O15"/>
    <mergeCell ref="P10:P15"/>
    <mergeCell ref="N17:N21"/>
    <mergeCell ref="O17:O21"/>
    <mergeCell ref="P17:P21"/>
    <mergeCell ref="B5:C5"/>
    <mergeCell ref="B95:C95"/>
    <mergeCell ref="B93:C93"/>
    <mergeCell ref="B9:C9"/>
    <mergeCell ref="B16:C16"/>
    <mergeCell ref="B43:C43"/>
    <mergeCell ref="B22:C22"/>
    <mergeCell ref="B27:C27"/>
    <mergeCell ref="B80:C80"/>
    <mergeCell ref="B82:C82"/>
    <mergeCell ref="B84:C84"/>
    <mergeCell ref="B88:C88"/>
    <mergeCell ref="B92:C92"/>
    <mergeCell ref="B94:C94"/>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8"/>
  <sheetViews>
    <sheetView tabSelected="1" topLeftCell="A16" zoomScale="90" zoomScaleNormal="90" workbookViewId="0">
      <selection activeCell="E33" sqref="E33"/>
    </sheetView>
  </sheetViews>
  <sheetFormatPr defaultRowHeight="15" x14ac:dyDescent="0.25"/>
  <cols>
    <col min="2" max="2" width="22.28515625" customWidth="1"/>
    <col min="3" max="3" width="67.5703125" customWidth="1"/>
    <col min="4" max="4" width="10" customWidth="1"/>
    <col min="5" max="5" width="10.28515625" customWidth="1"/>
    <col min="6" max="6" width="16.5703125" customWidth="1"/>
    <col min="7" max="7" width="18.140625" bestFit="1" customWidth="1"/>
    <col min="8" max="8" width="20" customWidth="1"/>
    <col min="9" max="9" width="13.85546875" customWidth="1"/>
    <col min="10" max="10" width="15.7109375" customWidth="1"/>
    <col min="11" max="11" width="16" customWidth="1"/>
    <col min="12" max="12" width="13" customWidth="1"/>
    <col min="13" max="13" width="16.7109375" customWidth="1"/>
    <col min="14" max="14" width="15.42578125" customWidth="1"/>
    <col min="15" max="15" width="13.85546875" customWidth="1"/>
    <col min="16" max="16" width="18.28515625" customWidth="1"/>
  </cols>
  <sheetData>
    <row r="1" spans="1:16" x14ac:dyDescent="0.25">
      <c r="A1" s="14" t="s">
        <v>147</v>
      </c>
    </row>
    <row r="2" spans="1:16" x14ac:dyDescent="0.25">
      <c r="A2" s="14"/>
    </row>
    <row r="3" spans="1:16" x14ac:dyDescent="0.25">
      <c r="B3" t="s">
        <v>148</v>
      </c>
    </row>
    <row r="5" spans="1:16" ht="15.75" thickBot="1" x14ac:dyDescent="0.3">
      <c r="A5" s="4"/>
      <c r="B5" s="242" t="s">
        <v>168</v>
      </c>
      <c r="C5" s="243"/>
      <c r="D5" s="3"/>
      <c r="E5" s="3"/>
      <c r="F5" s="3"/>
      <c r="G5" s="97"/>
    </row>
    <row r="6" spans="1:16" ht="51.75" thickBot="1" x14ac:dyDescent="0.3">
      <c r="A6" s="20" t="s">
        <v>58</v>
      </c>
      <c r="B6" s="21" t="s">
        <v>59</v>
      </c>
      <c r="C6" s="21" t="s">
        <v>60</v>
      </c>
      <c r="D6" s="22" t="s">
        <v>143</v>
      </c>
      <c r="E6" s="25" t="s">
        <v>156</v>
      </c>
      <c r="F6" s="25" t="s">
        <v>244</v>
      </c>
      <c r="G6" s="25" t="s">
        <v>245</v>
      </c>
      <c r="H6" s="24" t="s">
        <v>144</v>
      </c>
      <c r="I6" s="24" t="s">
        <v>246</v>
      </c>
      <c r="J6" s="23" t="s">
        <v>247</v>
      </c>
      <c r="K6" s="23" t="s">
        <v>145</v>
      </c>
      <c r="L6" s="23" t="s">
        <v>248</v>
      </c>
      <c r="M6" s="23" t="s">
        <v>249</v>
      </c>
      <c r="N6" s="23" t="s">
        <v>146</v>
      </c>
      <c r="O6" s="23" t="s">
        <v>248</v>
      </c>
      <c r="P6" s="136" t="s">
        <v>250</v>
      </c>
    </row>
    <row r="7" spans="1:16" ht="31.5" customHeight="1" thickBot="1" x14ac:dyDescent="0.3">
      <c r="A7" s="197" t="s">
        <v>229</v>
      </c>
      <c r="B7" s="282" t="s">
        <v>183</v>
      </c>
      <c r="C7" s="282"/>
      <c r="D7" s="53"/>
      <c r="E7" s="71"/>
      <c r="F7" s="198"/>
      <c r="G7" s="198"/>
      <c r="H7" s="54"/>
      <c r="I7" s="54"/>
      <c r="J7" s="54"/>
      <c r="K7" s="54"/>
      <c r="L7" s="54"/>
      <c r="M7" s="54"/>
      <c r="N7" s="54"/>
      <c r="O7" s="54"/>
      <c r="P7" s="130"/>
    </row>
    <row r="8" spans="1:16" ht="32.25" customHeight="1" x14ac:dyDescent="0.25">
      <c r="A8" s="40" t="s">
        <v>95</v>
      </c>
      <c r="B8" s="82" t="s">
        <v>1</v>
      </c>
      <c r="C8" s="205" t="s">
        <v>175</v>
      </c>
      <c r="D8" s="51" t="s">
        <v>197</v>
      </c>
      <c r="E8" s="206">
        <v>5</v>
      </c>
      <c r="F8" s="60"/>
      <c r="G8" s="170"/>
      <c r="H8" s="207"/>
      <c r="I8" s="146"/>
      <c r="J8" s="146"/>
      <c r="K8" s="146"/>
      <c r="L8" s="146"/>
      <c r="M8" s="146"/>
      <c r="N8" s="264"/>
      <c r="O8" s="264"/>
      <c r="P8" s="272"/>
    </row>
    <row r="9" spans="1:16" ht="36.75" customHeight="1" x14ac:dyDescent="0.25">
      <c r="A9" s="135" t="s">
        <v>96</v>
      </c>
      <c r="B9" s="30" t="s">
        <v>0</v>
      </c>
      <c r="C9" s="29" t="s">
        <v>84</v>
      </c>
      <c r="D9" s="7" t="s">
        <v>197</v>
      </c>
      <c r="E9" s="87">
        <v>275</v>
      </c>
      <c r="F9" s="10"/>
      <c r="G9" s="11"/>
      <c r="H9" s="204"/>
      <c r="I9" s="137"/>
      <c r="J9" s="137"/>
      <c r="K9" s="137"/>
      <c r="L9" s="137"/>
      <c r="M9" s="137"/>
      <c r="N9" s="266"/>
      <c r="O9" s="266"/>
      <c r="P9" s="274"/>
    </row>
    <row r="10" spans="1:16" ht="76.5" customHeight="1" x14ac:dyDescent="0.25">
      <c r="A10" s="135" t="s">
        <v>97</v>
      </c>
      <c r="B10" s="30" t="s">
        <v>6</v>
      </c>
      <c r="C10" s="29" t="s">
        <v>111</v>
      </c>
      <c r="D10" s="7" t="s">
        <v>197</v>
      </c>
      <c r="E10" s="87">
        <v>300</v>
      </c>
      <c r="F10" s="17"/>
      <c r="G10" s="11"/>
      <c r="H10" s="204"/>
      <c r="I10" s="137"/>
      <c r="J10" s="137"/>
      <c r="K10" s="137"/>
      <c r="L10" s="137"/>
      <c r="M10" s="137"/>
      <c r="N10" s="266"/>
      <c r="O10" s="266"/>
      <c r="P10" s="274"/>
    </row>
    <row r="11" spans="1:16" ht="75" customHeight="1" thickBot="1" x14ac:dyDescent="0.3">
      <c r="A11" s="208" t="s">
        <v>98</v>
      </c>
      <c r="B11" s="209" t="s">
        <v>6</v>
      </c>
      <c r="C11" s="210" t="s">
        <v>110</v>
      </c>
      <c r="D11" s="52" t="s">
        <v>197</v>
      </c>
      <c r="E11" s="211">
        <v>100</v>
      </c>
      <c r="F11" s="212"/>
      <c r="G11" s="172"/>
      <c r="H11" s="213"/>
      <c r="I11" s="141"/>
      <c r="J11" s="141"/>
      <c r="K11" s="141"/>
      <c r="L11" s="141"/>
      <c r="M11" s="141"/>
      <c r="N11" s="265"/>
      <c r="O11" s="265"/>
      <c r="P11" s="273"/>
    </row>
    <row r="12" spans="1:16" ht="30.75" customHeight="1" thickBot="1" x14ac:dyDescent="0.3">
      <c r="A12" s="84" t="s">
        <v>230</v>
      </c>
      <c r="B12" s="248" t="s">
        <v>184</v>
      </c>
      <c r="C12" s="248"/>
      <c r="D12" s="165"/>
      <c r="E12" s="166"/>
      <c r="F12" s="167"/>
      <c r="G12" s="167"/>
      <c r="H12" s="168"/>
      <c r="I12" s="168"/>
      <c r="J12" s="168"/>
      <c r="K12" s="168"/>
      <c r="L12" s="168"/>
      <c r="M12" s="168"/>
      <c r="N12" s="168"/>
      <c r="O12" s="168"/>
      <c r="P12" s="169"/>
    </row>
    <row r="13" spans="1:16" ht="96" customHeight="1" x14ac:dyDescent="0.25">
      <c r="A13" s="123" t="s">
        <v>95</v>
      </c>
      <c r="B13" s="76" t="s">
        <v>2</v>
      </c>
      <c r="C13" s="77" t="s">
        <v>80</v>
      </c>
      <c r="D13" s="51" t="s">
        <v>197</v>
      </c>
      <c r="E13" s="51">
        <v>30</v>
      </c>
      <c r="F13" s="51"/>
      <c r="G13" s="98"/>
      <c r="H13" s="214"/>
      <c r="I13" s="146"/>
      <c r="J13" s="146"/>
      <c r="K13" s="146"/>
      <c r="L13" s="146"/>
      <c r="M13" s="146"/>
      <c r="N13" s="284"/>
      <c r="O13" s="284"/>
      <c r="P13" s="287"/>
    </row>
    <row r="14" spans="1:16" ht="74.25" customHeight="1" x14ac:dyDescent="0.25">
      <c r="A14" s="124" t="s">
        <v>96</v>
      </c>
      <c r="B14" s="37" t="s">
        <v>3</v>
      </c>
      <c r="C14" s="32" t="s">
        <v>81</v>
      </c>
      <c r="D14" s="7" t="s">
        <v>197</v>
      </c>
      <c r="E14" s="7">
        <v>16</v>
      </c>
      <c r="F14" s="7"/>
      <c r="G14" s="100"/>
      <c r="H14" s="217"/>
      <c r="I14" s="137"/>
      <c r="J14" s="137"/>
      <c r="K14" s="137"/>
      <c r="L14" s="137"/>
      <c r="M14" s="137"/>
      <c r="N14" s="285"/>
      <c r="O14" s="285"/>
      <c r="P14" s="288"/>
    </row>
    <row r="15" spans="1:16" ht="20.25" customHeight="1" thickBot="1" x14ac:dyDescent="0.3">
      <c r="A15" s="43" t="s">
        <v>97</v>
      </c>
      <c r="B15" s="78" t="s">
        <v>4</v>
      </c>
      <c r="C15" s="88" t="s">
        <v>5</v>
      </c>
      <c r="D15" s="52" t="s">
        <v>197</v>
      </c>
      <c r="E15" s="52">
        <v>6</v>
      </c>
      <c r="F15" s="52"/>
      <c r="G15" s="103"/>
      <c r="H15" s="215"/>
      <c r="I15" s="141"/>
      <c r="J15" s="141"/>
      <c r="K15" s="141"/>
      <c r="L15" s="141"/>
      <c r="M15" s="141"/>
      <c r="N15" s="286"/>
      <c r="O15" s="286"/>
      <c r="P15" s="289"/>
    </row>
    <row r="16" spans="1:16" ht="29.25" customHeight="1" thickBot="1" x14ac:dyDescent="0.3">
      <c r="A16" s="84" t="s">
        <v>231</v>
      </c>
      <c r="B16" s="248" t="s">
        <v>185</v>
      </c>
      <c r="C16" s="248"/>
      <c r="D16" s="165"/>
      <c r="E16" s="166"/>
      <c r="F16" s="167"/>
      <c r="G16" s="167"/>
      <c r="H16" s="168"/>
      <c r="I16" s="168"/>
      <c r="J16" s="168"/>
      <c r="K16" s="168"/>
      <c r="L16" s="168"/>
      <c r="M16" s="168"/>
      <c r="N16" s="168"/>
      <c r="O16" s="168"/>
      <c r="P16" s="169"/>
    </row>
    <row r="17" spans="1:16" ht="24" customHeight="1" x14ac:dyDescent="0.25">
      <c r="A17" s="123" t="s">
        <v>95</v>
      </c>
      <c r="B17" s="218" t="s">
        <v>61</v>
      </c>
      <c r="C17" s="146" t="s">
        <v>176</v>
      </c>
      <c r="D17" s="51" t="s">
        <v>197</v>
      </c>
      <c r="E17" s="173">
        <v>16</v>
      </c>
      <c r="F17" s="219"/>
      <c r="G17" s="98"/>
      <c r="H17" s="214"/>
      <c r="I17" s="146"/>
      <c r="J17" s="146"/>
      <c r="K17" s="146"/>
      <c r="L17" s="146"/>
      <c r="M17" s="146"/>
      <c r="N17" s="284"/>
      <c r="O17" s="284"/>
      <c r="P17" s="290"/>
    </row>
    <row r="18" spans="1:16" ht="71.25" customHeight="1" x14ac:dyDescent="0.25">
      <c r="A18" s="124" t="s">
        <v>96</v>
      </c>
      <c r="B18" s="34" t="s">
        <v>7</v>
      </c>
      <c r="C18" s="33" t="s">
        <v>8</v>
      </c>
      <c r="D18" s="7" t="s">
        <v>197</v>
      </c>
      <c r="E18" s="9">
        <v>400</v>
      </c>
      <c r="F18" s="93"/>
      <c r="G18" s="100"/>
      <c r="H18" s="217"/>
      <c r="I18" s="137"/>
      <c r="J18" s="137"/>
      <c r="K18" s="137"/>
      <c r="L18" s="137"/>
      <c r="M18" s="137"/>
      <c r="N18" s="285"/>
      <c r="O18" s="285"/>
      <c r="P18" s="291"/>
    </row>
    <row r="19" spans="1:16" ht="58.5" customHeight="1" x14ac:dyDescent="0.25">
      <c r="A19" s="124" t="s">
        <v>97</v>
      </c>
      <c r="B19" s="34" t="s">
        <v>7</v>
      </c>
      <c r="C19" s="33" t="s">
        <v>9</v>
      </c>
      <c r="D19" s="7" t="s">
        <v>197</v>
      </c>
      <c r="E19" s="9">
        <v>240</v>
      </c>
      <c r="F19" s="93"/>
      <c r="G19" s="100"/>
      <c r="H19" s="217"/>
      <c r="I19" s="137"/>
      <c r="J19" s="137"/>
      <c r="K19" s="137"/>
      <c r="L19" s="137"/>
      <c r="M19" s="137"/>
      <c r="N19" s="285"/>
      <c r="O19" s="285"/>
      <c r="P19" s="291"/>
    </row>
    <row r="20" spans="1:16" ht="62.25" customHeight="1" thickBot="1" x14ac:dyDescent="0.3">
      <c r="A20" s="43" t="s">
        <v>98</v>
      </c>
      <c r="B20" s="91" t="s">
        <v>136</v>
      </c>
      <c r="C20" s="220" t="s">
        <v>105</v>
      </c>
      <c r="D20" s="52" t="s">
        <v>197</v>
      </c>
      <c r="E20" s="44">
        <v>1000</v>
      </c>
      <c r="F20" s="94"/>
      <c r="G20" s="103"/>
      <c r="H20" s="215"/>
      <c r="I20" s="141"/>
      <c r="J20" s="141"/>
      <c r="K20" s="141"/>
      <c r="L20" s="141"/>
      <c r="M20" s="141"/>
      <c r="N20" s="286"/>
      <c r="O20" s="286"/>
      <c r="P20" s="292"/>
    </row>
    <row r="21" spans="1:16" ht="30.75" customHeight="1" thickBot="1" x14ac:dyDescent="0.3">
      <c r="A21" s="84" t="s">
        <v>228</v>
      </c>
      <c r="B21" s="248" t="s">
        <v>186</v>
      </c>
      <c r="C21" s="248"/>
      <c r="D21" s="165"/>
      <c r="E21" s="166"/>
      <c r="F21" s="167"/>
      <c r="G21" s="167"/>
      <c r="H21" s="168"/>
      <c r="I21" s="168"/>
      <c r="J21" s="168"/>
      <c r="K21" s="168"/>
      <c r="L21" s="168"/>
      <c r="M21" s="168"/>
      <c r="N21" s="168"/>
      <c r="O21" s="168"/>
      <c r="P21" s="169"/>
    </row>
    <row r="22" spans="1:16" ht="72" customHeight="1" x14ac:dyDescent="0.25">
      <c r="A22" s="123" t="s">
        <v>95</v>
      </c>
      <c r="B22" s="99" t="s">
        <v>62</v>
      </c>
      <c r="C22" s="57" t="s">
        <v>106</v>
      </c>
      <c r="D22" s="283"/>
      <c r="E22" s="283"/>
      <c r="F22" s="283"/>
      <c r="G22" s="122"/>
      <c r="H22" s="214"/>
      <c r="I22" s="146"/>
      <c r="J22" s="146"/>
      <c r="K22" s="146"/>
      <c r="L22" s="146"/>
      <c r="M22" s="146"/>
      <c r="N22" s="146"/>
      <c r="O22" s="146"/>
      <c r="P22" s="147"/>
    </row>
    <row r="23" spans="1:16" ht="15" customHeight="1" x14ac:dyDescent="0.25">
      <c r="A23" s="124" t="s">
        <v>96</v>
      </c>
      <c r="B23" s="34" t="s">
        <v>64</v>
      </c>
      <c r="C23" s="34" t="s">
        <v>64</v>
      </c>
      <c r="D23" s="7" t="s">
        <v>197</v>
      </c>
      <c r="E23" s="9">
        <v>120</v>
      </c>
      <c r="F23" s="93"/>
      <c r="G23" s="10"/>
      <c r="H23" s="217"/>
      <c r="I23" s="137"/>
      <c r="J23" s="137"/>
      <c r="K23" s="137"/>
      <c r="L23" s="137"/>
      <c r="M23" s="137"/>
      <c r="N23" s="137"/>
      <c r="O23" s="137"/>
      <c r="P23" s="171"/>
    </row>
    <row r="24" spans="1:16" ht="15.75" customHeight="1" thickBot="1" x14ac:dyDescent="0.3">
      <c r="A24" s="43" t="s">
        <v>97</v>
      </c>
      <c r="B24" s="91" t="s">
        <v>63</v>
      </c>
      <c r="C24" s="91" t="s">
        <v>63</v>
      </c>
      <c r="D24" s="52" t="s">
        <v>197</v>
      </c>
      <c r="E24" s="44">
        <v>60</v>
      </c>
      <c r="F24" s="94"/>
      <c r="G24" s="63"/>
      <c r="H24" s="215"/>
      <c r="I24" s="141"/>
      <c r="J24" s="141"/>
      <c r="K24" s="141"/>
      <c r="L24" s="141"/>
      <c r="M24" s="141"/>
      <c r="N24" s="141"/>
      <c r="O24" s="141"/>
      <c r="P24" s="148"/>
    </row>
    <row r="25" spans="1:16" ht="29.25" customHeight="1" thickBot="1" x14ac:dyDescent="0.3">
      <c r="A25" s="84" t="s">
        <v>232</v>
      </c>
      <c r="B25" s="248" t="s">
        <v>187</v>
      </c>
      <c r="C25" s="248"/>
      <c r="D25" s="165"/>
      <c r="E25" s="166"/>
      <c r="F25" s="167"/>
      <c r="G25" s="167"/>
      <c r="H25" s="168"/>
      <c r="I25" s="168"/>
      <c r="J25" s="168"/>
      <c r="K25" s="168"/>
      <c r="L25" s="168"/>
      <c r="M25" s="168"/>
      <c r="N25" s="168"/>
      <c r="O25" s="168"/>
      <c r="P25" s="169"/>
    </row>
    <row r="26" spans="1:16" ht="79.5" customHeight="1" x14ac:dyDescent="0.25">
      <c r="A26" s="123" t="s">
        <v>95</v>
      </c>
      <c r="B26" s="59" t="s">
        <v>117</v>
      </c>
      <c r="C26" s="90" t="s">
        <v>181</v>
      </c>
      <c r="D26" s="51" t="s">
        <v>197</v>
      </c>
      <c r="E26" s="59">
        <v>600</v>
      </c>
      <c r="F26" s="96"/>
      <c r="G26" s="60"/>
      <c r="H26" s="214"/>
      <c r="I26" s="146"/>
      <c r="J26" s="146"/>
      <c r="K26" s="146"/>
      <c r="L26" s="146"/>
      <c r="M26" s="146"/>
      <c r="N26" s="146"/>
      <c r="O26" s="146"/>
      <c r="P26" s="147"/>
    </row>
    <row r="27" spans="1:16" ht="63" customHeight="1" x14ac:dyDescent="0.25">
      <c r="A27" s="124" t="s">
        <v>96</v>
      </c>
      <c r="B27" s="9" t="s">
        <v>118</v>
      </c>
      <c r="C27" s="89" t="s">
        <v>182</v>
      </c>
      <c r="D27" s="7" t="s">
        <v>197</v>
      </c>
      <c r="E27" s="9">
        <v>600</v>
      </c>
      <c r="F27" s="93"/>
      <c r="G27" s="10"/>
      <c r="H27" s="216"/>
      <c r="I27" s="137"/>
      <c r="J27" s="137"/>
      <c r="K27" s="137"/>
      <c r="L27" s="137"/>
      <c r="M27" s="137"/>
      <c r="N27" s="137"/>
      <c r="O27" s="137"/>
      <c r="P27" s="171"/>
    </row>
    <row r="28" spans="1:16" ht="36.75" customHeight="1" thickBot="1" x14ac:dyDescent="0.3">
      <c r="A28" s="43" t="s">
        <v>97</v>
      </c>
      <c r="B28" s="44" t="s">
        <v>159</v>
      </c>
      <c r="C28" s="45" t="s">
        <v>160</v>
      </c>
      <c r="D28" s="52" t="s">
        <v>197</v>
      </c>
      <c r="E28" s="44">
        <v>40</v>
      </c>
      <c r="F28" s="94"/>
      <c r="G28" s="63"/>
      <c r="H28" s="221"/>
      <c r="I28" s="141"/>
      <c r="J28" s="141"/>
      <c r="K28" s="141"/>
      <c r="L28" s="141"/>
      <c r="M28" s="141"/>
      <c r="N28" s="141"/>
      <c r="O28" s="141"/>
      <c r="P28" s="148"/>
    </row>
    <row r="29" spans="1:16" ht="15.75" thickBot="1" x14ac:dyDescent="0.3">
      <c r="A29" s="84" t="s">
        <v>233</v>
      </c>
      <c r="B29" s="248" t="s">
        <v>226</v>
      </c>
      <c r="C29" s="248"/>
      <c r="D29" s="165"/>
      <c r="E29" s="166"/>
      <c r="F29" s="167"/>
      <c r="G29" s="167"/>
      <c r="H29" s="168"/>
      <c r="I29" s="168"/>
      <c r="J29" s="168"/>
      <c r="K29" s="168"/>
      <c r="L29" s="168"/>
      <c r="M29" s="168"/>
      <c r="N29" s="168"/>
      <c r="O29" s="168"/>
      <c r="P29" s="169"/>
    </row>
    <row r="30" spans="1:16" ht="45.75" thickBot="1" x14ac:dyDescent="0.3">
      <c r="A30" s="131" t="s">
        <v>95</v>
      </c>
      <c r="B30" s="112" t="s">
        <v>227</v>
      </c>
      <c r="C30" s="113" t="s">
        <v>257</v>
      </c>
      <c r="D30" s="67" t="s">
        <v>197</v>
      </c>
      <c r="E30" s="65">
        <v>400</v>
      </c>
      <c r="F30" s="222"/>
      <c r="G30" s="105"/>
      <c r="H30" s="223"/>
      <c r="I30" s="163"/>
      <c r="J30" s="163"/>
      <c r="K30" s="163"/>
      <c r="L30" s="163"/>
      <c r="M30" s="163"/>
      <c r="N30" s="163"/>
      <c r="O30" s="163"/>
      <c r="P30" s="164"/>
    </row>
    <row r="33" spans="1:8" x14ac:dyDescent="0.25">
      <c r="A33" t="s">
        <v>239</v>
      </c>
    </row>
    <row r="35" spans="1:8" ht="30" customHeight="1" x14ac:dyDescent="0.25">
      <c r="A35" s="263" t="s">
        <v>242</v>
      </c>
      <c r="B35" s="263"/>
      <c r="C35" s="263"/>
      <c r="D35" s="263"/>
      <c r="E35" s="263"/>
      <c r="F35" s="263"/>
      <c r="G35" s="263"/>
      <c r="H35" s="263"/>
    </row>
    <row r="38" spans="1:8" x14ac:dyDescent="0.25">
      <c r="B38" t="s">
        <v>240</v>
      </c>
      <c r="D38" t="s">
        <v>241</v>
      </c>
    </row>
  </sheetData>
  <mergeCells count="18">
    <mergeCell ref="A35:H35"/>
    <mergeCell ref="N8:N11"/>
    <mergeCell ref="O8:O11"/>
    <mergeCell ref="P8:P11"/>
    <mergeCell ref="N13:N15"/>
    <mergeCell ref="O13:O15"/>
    <mergeCell ref="P13:P15"/>
    <mergeCell ref="N17:N20"/>
    <mergeCell ref="O17:O20"/>
    <mergeCell ref="P17:P20"/>
    <mergeCell ref="B29:C29"/>
    <mergeCell ref="B21:C21"/>
    <mergeCell ref="B25:C25"/>
    <mergeCell ref="B5:C5"/>
    <mergeCell ref="B7:C7"/>
    <mergeCell ref="B12:C12"/>
    <mergeCell ref="B16:C16"/>
    <mergeCell ref="D22:F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4"/>
  <sheetViews>
    <sheetView zoomScale="90" zoomScaleNormal="90" workbookViewId="0">
      <selection activeCell="F41" sqref="F41"/>
    </sheetView>
  </sheetViews>
  <sheetFormatPr defaultRowHeight="15" x14ac:dyDescent="0.25"/>
  <cols>
    <col min="1" max="1" width="12.140625" customWidth="1"/>
    <col min="2" max="2" width="12.7109375" customWidth="1"/>
    <col min="3" max="3" width="66.140625" customWidth="1"/>
    <col min="4" max="4" width="14.7109375" customWidth="1"/>
    <col min="5" max="6" width="14.28515625" customWidth="1"/>
    <col min="7" max="7" width="14.42578125" customWidth="1"/>
    <col min="8" max="8" width="15.85546875" bestFit="1" customWidth="1"/>
    <col min="9" max="9" width="12.85546875" customWidth="1"/>
    <col min="10" max="10" width="17.5703125" customWidth="1"/>
    <col min="11" max="11" width="16" customWidth="1"/>
    <col min="12" max="12" width="13" customWidth="1"/>
    <col min="13" max="13" width="16.42578125" customWidth="1"/>
    <col min="14" max="14" width="14.85546875" customWidth="1"/>
    <col min="15" max="15" width="13.5703125" customWidth="1"/>
    <col min="16" max="16" width="17.7109375" customWidth="1"/>
  </cols>
  <sheetData>
    <row r="1" spans="1:16" x14ac:dyDescent="0.25">
      <c r="A1" s="14" t="s">
        <v>147</v>
      </c>
    </row>
    <row r="2" spans="1:16" x14ac:dyDescent="0.25">
      <c r="A2" s="14"/>
    </row>
    <row r="3" spans="1:16" ht="15.75" customHeight="1" x14ac:dyDescent="0.25">
      <c r="B3" t="s">
        <v>148</v>
      </c>
    </row>
    <row r="4" spans="1:16" ht="14.25" customHeight="1" x14ac:dyDescent="0.25"/>
    <row r="5" spans="1:16" ht="15.75" customHeight="1" thickBot="1" x14ac:dyDescent="0.3">
      <c r="A5" s="4"/>
      <c r="B5" s="242" t="s">
        <v>172</v>
      </c>
      <c r="C5" s="243"/>
      <c r="D5" s="3"/>
      <c r="E5" s="3"/>
      <c r="F5" s="3"/>
      <c r="G5" s="3"/>
    </row>
    <row r="6" spans="1:16" ht="39" thickBot="1" x14ac:dyDescent="0.3">
      <c r="A6" s="20" t="s">
        <v>58</v>
      </c>
      <c r="B6" s="21" t="s">
        <v>59</v>
      </c>
      <c r="C6" s="21" t="s">
        <v>60</v>
      </c>
      <c r="D6" s="22" t="s">
        <v>143</v>
      </c>
      <c r="E6" s="25" t="s">
        <v>156</v>
      </c>
      <c r="F6" s="25" t="s">
        <v>244</v>
      </c>
      <c r="G6" s="25" t="s">
        <v>245</v>
      </c>
      <c r="H6" s="24" t="s">
        <v>144</v>
      </c>
      <c r="I6" s="24" t="s">
        <v>246</v>
      </c>
      <c r="J6" s="23" t="s">
        <v>247</v>
      </c>
      <c r="K6" s="23" t="s">
        <v>145</v>
      </c>
      <c r="L6" s="23" t="s">
        <v>248</v>
      </c>
      <c r="M6" s="23" t="s">
        <v>249</v>
      </c>
      <c r="N6" s="23" t="s">
        <v>146</v>
      </c>
      <c r="O6" s="23" t="s">
        <v>248</v>
      </c>
      <c r="P6" s="136" t="s">
        <v>250</v>
      </c>
    </row>
    <row r="7" spans="1:16" ht="15.75" thickBot="1" x14ac:dyDescent="0.3">
      <c r="A7" s="197" t="s">
        <v>234</v>
      </c>
      <c r="B7" s="282" t="s">
        <v>195</v>
      </c>
      <c r="C7" s="282"/>
      <c r="D7" s="53"/>
      <c r="E7" s="71"/>
      <c r="F7" s="198"/>
      <c r="G7" s="198"/>
      <c r="H7" s="54"/>
      <c r="I7" s="54"/>
      <c r="J7" s="54"/>
      <c r="K7" s="54"/>
      <c r="L7" s="54"/>
      <c r="M7" s="54"/>
      <c r="N7" s="54"/>
      <c r="O7" s="54"/>
      <c r="P7" s="130"/>
    </row>
    <row r="8" spans="1:16" ht="33.75" customHeight="1" x14ac:dyDescent="0.25">
      <c r="A8" s="40" t="s">
        <v>95</v>
      </c>
      <c r="B8" s="293" t="s">
        <v>140</v>
      </c>
      <c r="C8" s="293"/>
      <c r="D8" s="51" t="s">
        <v>197</v>
      </c>
      <c r="E8" s="46">
        <v>2</v>
      </c>
      <c r="F8" s="116"/>
      <c r="G8" s="116"/>
      <c r="H8" s="224"/>
      <c r="I8" s="146"/>
      <c r="J8" s="146"/>
      <c r="K8" s="146"/>
      <c r="L8" s="146"/>
      <c r="M8" s="146"/>
      <c r="N8" s="264"/>
      <c r="O8" s="264"/>
      <c r="P8" s="264"/>
    </row>
    <row r="9" spans="1:16" ht="44.25" customHeight="1" x14ac:dyDescent="0.25">
      <c r="A9" s="16" t="s">
        <v>96</v>
      </c>
      <c r="B9" s="294"/>
      <c r="C9" s="294"/>
      <c r="D9" s="7" t="s">
        <v>197</v>
      </c>
      <c r="E9" s="47">
        <v>12</v>
      </c>
      <c r="F9" s="106"/>
      <c r="G9" s="106"/>
      <c r="H9" s="184"/>
      <c r="I9" s="137"/>
      <c r="J9" s="137"/>
      <c r="K9" s="137"/>
      <c r="L9" s="137"/>
      <c r="M9" s="137"/>
      <c r="N9" s="266"/>
      <c r="O9" s="266"/>
      <c r="P9" s="266"/>
    </row>
    <row r="10" spans="1:16" ht="27" customHeight="1" x14ac:dyDescent="0.25">
      <c r="A10" s="16" t="s">
        <v>97</v>
      </c>
      <c r="B10" s="295" t="s">
        <v>141</v>
      </c>
      <c r="C10" s="295"/>
      <c r="D10" s="7" t="s">
        <v>197</v>
      </c>
      <c r="E10" s="47">
        <v>100</v>
      </c>
      <c r="F10" s="106"/>
      <c r="G10" s="106"/>
      <c r="H10" s="184"/>
      <c r="I10" s="137"/>
      <c r="J10" s="137"/>
      <c r="K10" s="137"/>
      <c r="L10" s="137"/>
      <c r="M10" s="137"/>
      <c r="N10" s="266"/>
      <c r="O10" s="266"/>
      <c r="P10" s="266"/>
    </row>
    <row r="11" spans="1:16" x14ac:dyDescent="0.25">
      <c r="A11" s="26" t="s">
        <v>98</v>
      </c>
      <c r="B11" s="295"/>
      <c r="C11" s="295"/>
      <c r="D11" s="7" t="s">
        <v>197</v>
      </c>
      <c r="E11" s="47">
        <v>200</v>
      </c>
      <c r="F11" s="107"/>
      <c r="G11" s="107"/>
      <c r="H11" s="184"/>
      <c r="I11" s="137"/>
      <c r="J11" s="137"/>
      <c r="K11" s="137"/>
      <c r="L11" s="137"/>
      <c r="M11" s="137"/>
      <c r="N11" s="266"/>
      <c r="O11" s="266"/>
      <c r="P11" s="266"/>
    </row>
    <row r="12" spans="1:16" x14ac:dyDescent="0.25">
      <c r="A12" s="26" t="s">
        <v>99</v>
      </c>
      <c r="B12" s="295"/>
      <c r="C12" s="295"/>
      <c r="D12" s="7" t="s">
        <v>197</v>
      </c>
      <c r="E12" s="47">
        <v>100</v>
      </c>
      <c r="F12" s="107"/>
      <c r="G12" s="107"/>
      <c r="H12" s="184"/>
      <c r="I12" s="137"/>
      <c r="J12" s="137"/>
      <c r="K12" s="137"/>
      <c r="L12" s="137"/>
      <c r="M12" s="137"/>
      <c r="N12" s="266"/>
      <c r="O12" s="266"/>
      <c r="P12" s="266"/>
    </row>
    <row r="13" spans="1:16" x14ac:dyDescent="0.25">
      <c r="A13" s="27" t="s">
        <v>100</v>
      </c>
      <c r="B13" s="295"/>
      <c r="C13" s="295"/>
      <c r="D13" s="7" t="s">
        <v>197</v>
      </c>
      <c r="E13" s="47">
        <v>200</v>
      </c>
      <c r="F13" s="108"/>
      <c r="G13" s="108"/>
      <c r="H13" s="184"/>
      <c r="I13" s="137"/>
      <c r="J13" s="137"/>
      <c r="K13" s="137"/>
      <c r="L13" s="137"/>
      <c r="M13" s="137"/>
      <c r="N13" s="266"/>
      <c r="O13" s="266"/>
      <c r="P13" s="266"/>
    </row>
    <row r="14" spans="1:16" x14ac:dyDescent="0.25">
      <c r="A14" s="27" t="s">
        <v>101</v>
      </c>
      <c r="B14" s="295"/>
      <c r="C14" s="295"/>
      <c r="D14" s="7" t="s">
        <v>197</v>
      </c>
      <c r="E14" s="47">
        <v>100</v>
      </c>
      <c r="F14" s="108"/>
      <c r="G14" s="108"/>
      <c r="H14" s="184"/>
      <c r="I14" s="137"/>
      <c r="J14" s="137"/>
      <c r="K14" s="137"/>
      <c r="L14" s="137"/>
      <c r="M14" s="137"/>
      <c r="N14" s="266"/>
      <c r="O14" s="266"/>
      <c r="P14" s="266"/>
    </row>
    <row r="15" spans="1:16" x14ac:dyDescent="0.25">
      <c r="A15" s="27" t="s">
        <v>102</v>
      </c>
      <c r="B15" s="295"/>
      <c r="C15" s="295"/>
      <c r="D15" s="7" t="s">
        <v>197</v>
      </c>
      <c r="E15" s="47">
        <v>200</v>
      </c>
      <c r="F15" s="108"/>
      <c r="G15" s="108"/>
      <c r="H15" s="184"/>
      <c r="I15" s="137"/>
      <c r="J15" s="137"/>
      <c r="K15" s="137"/>
      <c r="L15" s="137"/>
      <c r="M15" s="137"/>
      <c r="N15" s="266"/>
      <c r="O15" s="266"/>
      <c r="P15" s="266"/>
    </row>
    <row r="16" spans="1:16" ht="15.75" thickBot="1" x14ac:dyDescent="0.3">
      <c r="A16" s="42" t="s">
        <v>103</v>
      </c>
      <c r="B16" s="296"/>
      <c r="C16" s="296"/>
      <c r="D16" s="52" t="s">
        <v>197</v>
      </c>
      <c r="E16" s="48">
        <v>600</v>
      </c>
      <c r="F16" s="117"/>
      <c r="G16" s="117"/>
      <c r="H16" s="225"/>
      <c r="I16" s="141"/>
      <c r="J16" s="141"/>
      <c r="K16" s="141"/>
      <c r="L16" s="141"/>
      <c r="M16" s="141"/>
      <c r="N16" s="265"/>
      <c r="O16" s="265"/>
      <c r="P16" s="265"/>
    </row>
    <row r="19" spans="1:8" x14ac:dyDescent="0.25">
      <c r="A19" t="s">
        <v>239</v>
      </c>
    </row>
    <row r="21" spans="1:8" ht="30.75" customHeight="1" x14ac:dyDescent="0.25">
      <c r="A21" s="263" t="s">
        <v>242</v>
      </c>
      <c r="B21" s="263"/>
      <c r="C21" s="263"/>
      <c r="D21" s="263"/>
      <c r="E21" s="263"/>
      <c r="F21" s="263"/>
      <c r="G21" s="263"/>
      <c r="H21" s="263"/>
    </row>
    <row r="24" spans="1:8" x14ac:dyDescent="0.25">
      <c r="B24" t="s">
        <v>240</v>
      </c>
      <c r="D24" t="s">
        <v>241</v>
      </c>
    </row>
  </sheetData>
  <mergeCells count="8">
    <mergeCell ref="A21:H21"/>
    <mergeCell ref="B7:C7"/>
    <mergeCell ref="N8:N16"/>
    <mergeCell ref="O8:O16"/>
    <mergeCell ref="P8:P16"/>
    <mergeCell ref="B5:C5"/>
    <mergeCell ref="B8:C9"/>
    <mergeCell ref="B10: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Potrošni material ABD</vt:lpstr>
      <vt:lpstr>Potr. mat. ABD - vezan na ap.</vt:lpstr>
      <vt:lpstr>Bater end. linerani spenjalnik</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Tanja Seršen</cp:lastModifiedBy>
  <dcterms:created xsi:type="dcterms:W3CDTF">2022-04-14T10:23:10Z</dcterms:created>
  <dcterms:modified xsi:type="dcterms:W3CDTF">2026-01-23T12:25:47Z</dcterms:modified>
</cp:coreProperties>
</file>